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rv-data\SERVICE-JURIDIQUE\6_MARCHES PUBLICS\RECUP\2 - MARCHES\3 -Marchés formalisés\2025\8 - AO - 2025 - 07 - Accord cadre transport\1 - Passation\1 - Version finale WORD\2 - AE + annexes\Lot2\"/>
    </mc:Choice>
  </mc:AlternateContent>
  <xr:revisionPtr revIDLastSave="0" documentId="13_ncr:1_{3B5AD346-3933-4E88-B47D-8D5B95D416D8}" xr6:coauthVersionLast="47" xr6:coauthVersionMax="47" xr10:uidLastSave="{00000000-0000-0000-0000-000000000000}"/>
  <bookViews>
    <workbookView xWindow="-108" yWindow="-108" windowWidth="23256" windowHeight="12576" firstSheet="1" activeTab="1" xr2:uid="{00000000-000D-0000-FFFF-FFFF00000000}"/>
  </bookViews>
  <sheets>
    <sheet name="AO2025-07 - Lot 2 Pres. Entrepr" sheetId="1" r:id="rId1"/>
    <sheet name="AO2025-07 - Lot 2 Simulation " sheetId="2" r:id="rId2"/>
    <sheet name="Annexe -Lot 2 Simulation 4" sheetId="4" r:id="rId3"/>
    <sheet name="Annexe - Lot 2 Simulation 5" sheetId="3" r:id="rId4"/>
  </sheets>
  <definedNames>
    <definedName name="_xlnm._FilterDatabase" localSheetId="3" hidden="1">'Annexe - Lot 2 Simulation 5'!$A$10:$I$10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10" i="3" l="1"/>
  <c r="F110" i="3"/>
  <c r="G109" i="3"/>
  <c r="F109" i="3"/>
  <c r="G108" i="3"/>
  <c r="F108" i="3"/>
  <c r="G107" i="3"/>
  <c r="F107" i="3"/>
  <c r="G106" i="3"/>
  <c r="F106" i="3"/>
  <c r="G105" i="3"/>
  <c r="F105" i="3"/>
  <c r="G104" i="3"/>
  <c r="F104" i="3"/>
  <c r="G103" i="3"/>
  <c r="F103" i="3"/>
  <c r="G102" i="3"/>
  <c r="F102" i="3"/>
  <c r="G101" i="3"/>
  <c r="F101" i="3"/>
  <c r="G100" i="3"/>
  <c r="F100" i="3"/>
  <c r="G99" i="3"/>
  <c r="F99" i="3"/>
  <c r="G98" i="3"/>
  <c r="F98" i="3"/>
  <c r="G97" i="3"/>
  <c r="F97" i="3"/>
  <c r="G96" i="3"/>
  <c r="F96" i="3"/>
  <c r="G95" i="3"/>
  <c r="F95" i="3"/>
  <c r="G94" i="3"/>
  <c r="F94" i="3"/>
  <c r="G93" i="3"/>
  <c r="F93" i="3"/>
  <c r="G92" i="3"/>
  <c r="F92" i="3"/>
  <c r="G91" i="3"/>
  <c r="F91" i="3"/>
  <c r="G90" i="3"/>
  <c r="F90" i="3"/>
  <c r="G89" i="3"/>
  <c r="F89" i="3"/>
  <c r="G88" i="3"/>
  <c r="F88" i="3"/>
  <c r="G87" i="3"/>
  <c r="F87" i="3"/>
  <c r="G86" i="3"/>
  <c r="F86" i="3"/>
  <c r="G85" i="3"/>
  <c r="F85" i="3"/>
  <c r="G84" i="3"/>
  <c r="F84" i="3"/>
  <c r="G83" i="3"/>
  <c r="F83" i="3"/>
  <c r="G82" i="3"/>
  <c r="F82" i="3"/>
  <c r="G81" i="3"/>
  <c r="F81" i="3"/>
  <c r="G80" i="3"/>
  <c r="F80" i="3"/>
  <c r="G79" i="3"/>
  <c r="F79" i="3"/>
  <c r="G78" i="3"/>
  <c r="F78" i="3"/>
  <c r="G77" i="3"/>
  <c r="F77" i="3"/>
  <c r="G76" i="3"/>
  <c r="F76" i="3"/>
  <c r="G75" i="3"/>
  <c r="F75" i="3"/>
  <c r="G74" i="3"/>
  <c r="F74" i="3"/>
  <c r="G73" i="3"/>
  <c r="F73" i="3"/>
  <c r="G72" i="3"/>
  <c r="F72" i="3"/>
  <c r="G71" i="3"/>
  <c r="F71" i="3"/>
  <c r="G70" i="3"/>
  <c r="F70" i="3"/>
  <c r="G69" i="3"/>
  <c r="F69" i="3"/>
  <c r="G68" i="3"/>
  <c r="F68" i="3"/>
  <c r="G67" i="3"/>
  <c r="F67" i="3"/>
  <c r="G66" i="3"/>
  <c r="F66" i="3"/>
  <c r="G65" i="3"/>
  <c r="F65" i="3"/>
  <c r="G64" i="3"/>
  <c r="F64" i="3"/>
  <c r="G63" i="3"/>
  <c r="F63" i="3"/>
  <c r="G62" i="3"/>
  <c r="F62" i="3"/>
  <c r="G61" i="3"/>
  <c r="F61" i="3"/>
  <c r="G60" i="3"/>
  <c r="F60" i="3"/>
  <c r="G59" i="3"/>
  <c r="F59" i="3"/>
  <c r="G58" i="3"/>
  <c r="F58" i="3"/>
  <c r="G57" i="3"/>
  <c r="F57" i="3"/>
  <c r="G56" i="3"/>
  <c r="F56" i="3"/>
  <c r="G55" i="3"/>
  <c r="F55" i="3"/>
  <c r="G54" i="3"/>
  <c r="F54" i="3"/>
  <c r="G53" i="3"/>
  <c r="F53" i="3"/>
  <c r="G52" i="3"/>
  <c r="F52" i="3"/>
  <c r="G51" i="3"/>
  <c r="F51" i="3"/>
  <c r="G50" i="3"/>
  <c r="F50" i="3"/>
  <c r="G49" i="3"/>
  <c r="F49" i="3"/>
  <c r="G48" i="3"/>
  <c r="F48" i="3"/>
  <c r="G47" i="3"/>
  <c r="F47" i="3"/>
  <c r="G46" i="3"/>
  <c r="F46" i="3"/>
  <c r="G45" i="3"/>
  <c r="F45" i="3"/>
  <c r="G44" i="3"/>
  <c r="F44" i="3"/>
  <c r="G43" i="3"/>
  <c r="F43" i="3"/>
  <c r="G42" i="3"/>
  <c r="F42" i="3"/>
  <c r="G41" i="3"/>
  <c r="F41" i="3"/>
  <c r="G40" i="3"/>
  <c r="F40" i="3"/>
  <c r="G39" i="3"/>
  <c r="F39" i="3"/>
  <c r="G38" i="3"/>
  <c r="F38" i="3"/>
  <c r="G37" i="3"/>
  <c r="F37" i="3"/>
  <c r="G36" i="3"/>
  <c r="F36" i="3"/>
  <c r="G35" i="3"/>
  <c r="F35" i="3"/>
  <c r="G34" i="3"/>
  <c r="F34" i="3"/>
  <c r="G33" i="3"/>
  <c r="F33" i="3"/>
  <c r="G32" i="3"/>
  <c r="F32" i="3"/>
  <c r="G31" i="3"/>
  <c r="F31" i="3"/>
  <c r="G30" i="3"/>
  <c r="F30" i="3"/>
  <c r="G29" i="3"/>
  <c r="F29" i="3"/>
  <c r="G28" i="3"/>
  <c r="F28" i="3"/>
  <c r="G27" i="3"/>
  <c r="F27" i="3"/>
  <c r="G26" i="3"/>
  <c r="F26" i="3"/>
  <c r="G25" i="3"/>
  <c r="F25" i="3"/>
  <c r="G24" i="3"/>
  <c r="F24" i="3"/>
  <c r="G23" i="3"/>
  <c r="F23" i="3"/>
  <c r="G22" i="3"/>
  <c r="F22" i="3"/>
  <c r="G21" i="3"/>
  <c r="F21" i="3"/>
  <c r="G20" i="3"/>
  <c r="F20" i="3"/>
  <c r="G19" i="3"/>
  <c r="F19" i="3"/>
  <c r="G18" i="3"/>
  <c r="F18" i="3"/>
  <c r="G17" i="3"/>
  <c r="F17" i="3"/>
  <c r="G16" i="3"/>
  <c r="F16" i="3"/>
  <c r="G15" i="3"/>
  <c r="F15" i="3"/>
  <c r="G14" i="3"/>
  <c r="F14" i="3"/>
  <c r="G13" i="3"/>
  <c r="F13" i="3"/>
  <c r="G12" i="3"/>
  <c r="F12" i="3"/>
  <c r="G11" i="3"/>
  <c r="F11" i="3"/>
</calcChain>
</file>

<file path=xl/sharedStrings.xml><?xml version="1.0" encoding="utf-8"?>
<sst xmlns="http://schemas.openxmlformats.org/spreadsheetml/2006/main" count="592" uniqueCount="379">
  <si>
    <t>Politique de développement durable</t>
  </si>
  <si>
    <t>Direction</t>
  </si>
  <si>
    <t xml:space="preserve">Nombre d'agences et localisation </t>
  </si>
  <si>
    <t>A</t>
  </si>
  <si>
    <t>B</t>
  </si>
  <si>
    <t>C</t>
  </si>
  <si>
    <t>A1</t>
  </si>
  <si>
    <t>A2</t>
  </si>
  <si>
    <t>A3</t>
  </si>
  <si>
    <t>A4</t>
  </si>
  <si>
    <t>A5</t>
  </si>
  <si>
    <t>Oui</t>
  </si>
  <si>
    <t>Non</t>
  </si>
  <si>
    <t>Alarme dans le camion</t>
  </si>
  <si>
    <t>Capitonnage et suspensions pneumatiques</t>
  </si>
  <si>
    <t>Hayon élévateur</t>
  </si>
  <si>
    <t>Moyens techniques</t>
  </si>
  <si>
    <t>Sécurité et garanties</t>
  </si>
  <si>
    <t>A6</t>
  </si>
  <si>
    <t>A7</t>
  </si>
  <si>
    <t>A13</t>
  </si>
  <si>
    <t>A15</t>
  </si>
  <si>
    <t>B1</t>
  </si>
  <si>
    <t>B3</t>
  </si>
  <si>
    <t>C1</t>
  </si>
  <si>
    <t>C2</t>
  </si>
  <si>
    <t>C3</t>
  </si>
  <si>
    <t>C4</t>
  </si>
  <si>
    <t>Présence de deux personnes dont un chauffeur professionnel</t>
  </si>
  <si>
    <t>Délai minimum transport Paris- Banlieue parisienne</t>
  </si>
  <si>
    <t>Locaux de stockage</t>
  </si>
  <si>
    <t>B4</t>
  </si>
  <si>
    <t>B5</t>
  </si>
  <si>
    <t>B6</t>
  </si>
  <si>
    <t>Liste des navettes en groupage (nombre, pays ou ville et fréquence)</t>
  </si>
  <si>
    <t>Entretien/ remplacement véhicules</t>
  </si>
  <si>
    <t>Moyens Humains : Nombre de personnes et organigramme</t>
  </si>
  <si>
    <t>Formation en interne et mode de recrutement</t>
  </si>
  <si>
    <t xml:space="preserve">Personnels administratifs </t>
  </si>
  <si>
    <t>Communication de la liste de colisage : délai, degré de précision</t>
  </si>
  <si>
    <t>Modalités opératoires</t>
  </si>
  <si>
    <t>Mise en œuvre et suivi des opérations</t>
  </si>
  <si>
    <t>Traitement du dossier</t>
  </si>
  <si>
    <t>Qualité des matériaux d'emballage et recyclage</t>
  </si>
  <si>
    <t>Flotte de véhicules (nombre et capacité)</t>
  </si>
  <si>
    <t>Présentation de la démarche qualité et développement durable</t>
  </si>
  <si>
    <t>A8</t>
  </si>
  <si>
    <t>A10</t>
  </si>
  <si>
    <t>A11</t>
  </si>
  <si>
    <t>A12</t>
  </si>
  <si>
    <t>Entrepôt sécurisé (lieu, superficie, sécurité, sûreté)</t>
  </si>
  <si>
    <t>Organisation de l'entreprise n°1</t>
  </si>
  <si>
    <t>Personnels techniques : Chefs d'équipe</t>
  </si>
  <si>
    <t>A9</t>
  </si>
  <si>
    <t>Matériel de manutention (type et quantité)</t>
  </si>
  <si>
    <t>A14</t>
  </si>
  <si>
    <t>B2</t>
  </si>
  <si>
    <t>Personnels techniques: proportion détenant des habilitation (Caces et habilitation travaux en hauteur)</t>
  </si>
  <si>
    <t>Proportion de personnel extérieur (indépendants) sur effectif total</t>
  </si>
  <si>
    <t>Interlocuteurs en charge de la rédaction du devis et du suivi du dossier</t>
  </si>
  <si>
    <t>C5</t>
  </si>
  <si>
    <t>Proportion des matériaux réemployé</t>
  </si>
  <si>
    <t>D</t>
  </si>
  <si>
    <t>D1</t>
  </si>
  <si>
    <t>D2</t>
  </si>
  <si>
    <t>D3</t>
  </si>
  <si>
    <t>E</t>
  </si>
  <si>
    <t>E1</t>
  </si>
  <si>
    <t>E2</t>
  </si>
  <si>
    <t>E3</t>
  </si>
  <si>
    <t>Cadre de mémoire technique
Présentation de l'entreprise</t>
  </si>
  <si>
    <t xml:space="preserve">Personnels techniques autres </t>
  </si>
  <si>
    <t xml:space="preserve">Certification </t>
  </si>
  <si>
    <t>Personnels commercials</t>
  </si>
  <si>
    <t xml:space="preserve">Personnels coordination </t>
  </si>
  <si>
    <t>Personnel</t>
  </si>
  <si>
    <t>SIMULATION TEHNIQUE N° 1</t>
  </si>
  <si>
    <t>SIMULATION TECHNIQUE N° 3</t>
  </si>
  <si>
    <t>SIMULATION TECHNIQUE N° 2</t>
  </si>
  <si>
    <t>SIMULATION N°5</t>
  </si>
  <si>
    <t xml:space="preserve">Numéro
d'inventaire </t>
  </si>
  <si>
    <t>Titre</t>
  </si>
  <si>
    <t>Intervention avant transport</t>
  </si>
  <si>
    <t>Réserve de destination</t>
  </si>
  <si>
    <t>MOU.02688-02</t>
  </si>
  <si>
    <t>Partie de la statue équestre dite le Cavalier de Bamberg : patte arrière droite du cheval)</t>
  </si>
  <si>
    <t>Gron (Sens)</t>
  </si>
  <si>
    <t>MOU.02688-03</t>
  </si>
  <si>
    <t>Fragment de statue équestre, dite "le Cavalier de Bamberg" : tête du cheval</t>
  </si>
  <si>
    <t xml:space="preserve">Calages </t>
  </si>
  <si>
    <t>MOU.02688-04</t>
  </si>
  <si>
    <t>Statue équestre dite le Cavalier de Bamberg (fragment : patte avant droite du cheval)</t>
  </si>
  <si>
    <t>MOU.02688-05</t>
  </si>
  <si>
    <t>Statue équestre dite le Cavalier de Bamberg (fragment : patte avant gauche du cheval)</t>
  </si>
  <si>
    <t>MOU.02688-06</t>
  </si>
  <si>
    <t>Statue équestre dite le Cavalier de Bamberg (fragment : patte arrière gauche du cheval)</t>
  </si>
  <si>
    <t>MOU.07263</t>
  </si>
  <si>
    <t>Statue : Charles V</t>
  </si>
  <si>
    <t>Calages</t>
  </si>
  <si>
    <t>MOU.08807</t>
  </si>
  <si>
    <t>Tête d'enfant du Triomphe de Flore</t>
  </si>
  <si>
    <t>MOU.07281-01</t>
  </si>
  <si>
    <t>Tombeau des chairs d' Isabelle d'Aragon (Vierge à l'enfant)</t>
  </si>
  <si>
    <t xml:space="preserve">La Plaine (Sens) </t>
  </si>
  <si>
    <t>MOU.07281-02</t>
  </si>
  <si>
    <t>Tombeau des chairs d'Isabelle d'Aragon (Philippe III le Hardi)</t>
  </si>
  <si>
    <t>Calages + structure</t>
  </si>
  <si>
    <t>MOU.07281-03</t>
  </si>
  <si>
    <t>Tombeau des chairs d'Isabelle d'Aragon (Isabelle d'Aragon)</t>
  </si>
  <si>
    <t>MOU.00410</t>
  </si>
  <si>
    <t>Apôtre, dit « à tête de philosophe »</t>
  </si>
  <si>
    <t>Ney 1</t>
  </si>
  <si>
    <t>MOU.06751</t>
  </si>
  <si>
    <t>Judith</t>
  </si>
  <si>
    <t>MOU.09421</t>
  </si>
  <si>
    <t>Boiseries du cabinet de garde-robe de Louis XVI ; fragment de corniche</t>
  </si>
  <si>
    <t>MOU.02132</t>
  </si>
  <si>
    <t>Statuette du tombeau de Philippe de Montmorency, deuxième épouse de Guillaume Gouffier</t>
  </si>
  <si>
    <t>MOU.01638-03</t>
  </si>
  <si>
    <t>Le Lavement des pieds (partie droite)</t>
  </si>
  <si>
    <t>Ney 7</t>
  </si>
  <si>
    <t>MOU.08779-13</t>
  </si>
  <si>
    <t>Les Chevaux du soleil ; personnage portant la vasque</t>
  </si>
  <si>
    <t>MOU.01306</t>
  </si>
  <si>
    <t>Jeune pêcheur napolitain jouant avec une tortue</t>
  </si>
  <si>
    <t>MOU.07964</t>
  </si>
  <si>
    <t>Boiseries du cabinet de garde-robe de Louis XVI</t>
  </si>
  <si>
    <t>MOU.08779-01</t>
  </si>
  <si>
    <t>Les Chevaux du Soleil ; buste du personnage de droite</t>
  </si>
  <si>
    <t>MOU.00783</t>
  </si>
  <si>
    <t>Gisant de Guillaume de Chanac, évêque de Paris</t>
  </si>
  <si>
    <t>MOU.00397</t>
  </si>
  <si>
    <t>Epitaphe de Henning Göde : Couronnement de la Vierge</t>
  </si>
  <si>
    <t>MOU.00685</t>
  </si>
  <si>
    <t>La Cène</t>
  </si>
  <si>
    <t>MOU.08780-16</t>
  </si>
  <si>
    <t>Portail occidental ; élément d'architecture avec décor de vigne</t>
  </si>
  <si>
    <t>MOU.07039</t>
  </si>
  <si>
    <t>Vierge à l'Enfant</t>
  </si>
  <si>
    <t>MOU.08779-14</t>
  </si>
  <si>
    <t>Les Chevaux du soleil ; tête du cheval de gauche</t>
  </si>
  <si>
    <t>MOU.06102</t>
  </si>
  <si>
    <t>Retable : scènes de la vie du Christ</t>
  </si>
  <si>
    <t>MOU.01638-01</t>
  </si>
  <si>
    <t>Le Lavement des pieds (partie gauche)</t>
  </si>
  <si>
    <t>MOU.08779-05</t>
  </si>
  <si>
    <t>Les Chevaux du soleil ; fragment du cheval s'abreuvant</t>
  </si>
  <si>
    <t>MOU.07881</t>
  </si>
  <si>
    <t>Motifs de vannerie, rinceaux avec animaux ornant un fragment de pilier de provenance indéterminée</t>
  </si>
  <si>
    <t>MOU.08786-02</t>
  </si>
  <si>
    <t>L'Aigle de saint Jean</t>
  </si>
  <si>
    <t>MOU.08031</t>
  </si>
  <si>
    <t>Frise ornée de palmettes de provenance indéterminée</t>
  </si>
  <si>
    <t>MOU.01638-02</t>
  </si>
  <si>
    <t>Le Lavement des Pieds (partie centrale)</t>
  </si>
  <si>
    <t>MOU.08779-06</t>
  </si>
  <si>
    <t>Les Chevaux du soleil ; partie inférieure droite</t>
  </si>
  <si>
    <t>MOU.08776</t>
  </si>
  <si>
    <t>Fragment d'encadrement de baie ? avec décor floral</t>
  </si>
  <si>
    <t>MOU.08779-08</t>
  </si>
  <si>
    <t>Les Chevaux du soleil; partie inférieure gauche</t>
  </si>
  <si>
    <t>MOU.08786-01</t>
  </si>
  <si>
    <t>Ange de saint Matthieu</t>
  </si>
  <si>
    <t>MOU.00558</t>
  </si>
  <si>
    <t>Bas-relief</t>
  </si>
  <si>
    <t>MOU.08779-11</t>
  </si>
  <si>
    <t>Les Chevaux du soleil ; partie inférieure du personnage de droite</t>
  </si>
  <si>
    <t>MOU.05422</t>
  </si>
  <si>
    <t>Portail : fragment de piedroit et de linteau</t>
  </si>
  <si>
    <t>MOU.08780-07</t>
  </si>
  <si>
    <t>Portail occidental ; Sibylle sous un dais</t>
  </si>
  <si>
    <t>MOU.07290</t>
  </si>
  <si>
    <t>Statue funéraire d'Isabeau de Bavière (+1435), épouse de Charles VI</t>
  </si>
  <si>
    <t>MOU.08780-13</t>
  </si>
  <si>
    <t>Portail occidental ; Sibylle sous un dais d'architecture</t>
  </si>
  <si>
    <t>MOU.07285</t>
  </si>
  <si>
    <t>Autel</t>
  </si>
  <si>
    <t>MOU.06885</t>
  </si>
  <si>
    <t>Pierre tombale de Raimond Bianya</t>
  </si>
  <si>
    <t>MOU.08018</t>
  </si>
  <si>
    <t>Encadrement de baie (fragment) de provenance indéterminée</t>
  </si>
  <si>
    <t>MOU.06847</t>
  </si>
  <si>
    <t>Relief, griffons affrontés</t>
  </si>
  <si>
    <t>MOU.08778-05</t>
  </si>
  <si>
    <t>Portail ; fragment : Isaïe, partie inférieure</t>
  </si>
  <si>
    <t>MOU.08778-10</t>
  </si>
  <si>
    <t>Portail ; fragment : Ange séraphin (à droite du Christ)</t>
  </si>
  <si>
    <t>MOU.05326</t>
  </si>
  <si>
    <t>Deux médaillons historiés du soubassement de la cloture du chœur</t>
  </si>
  <si>
    <t>MOU.08778-07</t>
  </si>
  <si>
    <t>Portail ; fragment : saint Jean-Baptiste (partie supérieure)</t>
  </si>
  <si>
    <t>MOU.00617</t>
  </si>
  <si>
    <t>Buste de Louis XVI</t>
  </si>
  <si>
    <t>MOU.08779-12</t>
  </si>
  <si>
    <t>Les Chevaux du soleil à Paris ; nuages sous la vasque</t>
  </si>
  <si>
    <t>MOU.06587</t>
  </si>
  <si>
    <t>Vierge couchée</t>
  </si>
  <si>
    <t>MOU.06848</t>
  </si>
  <si>
    <t>Relief : Vierge orante</t>
  </si>
  <si>
    <t>MOU.08778-01</t>
  </si>
  <si>
    <t>Portail ; Fragment : Présentation au temple, Baptême du Christ</t>
  </si>
  <si>
    <t>MOU.08777-01</t>
  </si>
  <si>
    <t>Porte surmontée d'un balcon porté par deux atlantes (fragment : atlante de droite, partie inférieure)</t>
  </si>
  <si>
    <t>MOU.08780-04</t>
  </si>
  <si>
    <t>Portail occidental ; élément d'architecture avec accolade à décor floral</t>
  </si>
  <si>
    <t>MOU.05327</t>
  </si>
  <si>
    <t>Deux médaillons du soubassement de la cloture du choeur</t>
  </si>
  <si>
    <t>MOU.08778-04</t>
  </si>
  <si>
    <t>Portail ; fragment : Isaïe, partie supérieure</t>
  </si>
  <si>
    <t>MOU.02161</t>
  </si>
  <si>
    <t>Trône épiscopal, dit de saint Gérard</t>
  </si>
  <si>
    <t>MOU.05411-01</t>
  </si>
  <si>
    <t>Dieu debout devant Adam et Eve, leur montre l'arbre au fruit défendu du portail nord de la façade occidentale de la cathédrale Saint-Etienne à Auxerre</t>
  </si>
  <si>
    <t>MOU.08778-06</t>
  </si>
  <si>
    <t>Portail ; fragment : Mages de l'Adoration des mages</t>
  </si>
  <si>
    <t>MOU.06834</t>
  </si>
  <si>
    <t>Vierge à l'Enfant, dite Vierge d'Autun ou Vierge Bulliot</t>
  </si>
  <si>
    <t>MOU.08025</t>
  </si>
  <si>
    <t>Panneau de porte de provenance indéterminée</t>
  </si>
  <si>
    <t>MOU.06986-01</t>
  </si>
  <si>
    <t>Vasque de l'ancienne fontaine du cloître de l'ancienne abbaye royale de Saint-Denis (fragment)</t>
  </si>
  <si>
    <t>MOU.05411-02</t>
  </si>
  <si>
    <t>Caïn recevant la malédiction de l'Eternel</t>
  </si>
  <si>
    <t>MOU.06986-05</t>
  </si>
  <si>
    <t>Vasque de fontaine ; fragment</t>
  </si>
  <si>
    <t>MOU.06986-03</t>
  </si>
  <si>
    <t>MOU.08780-01</t>
  </si>
  <si>
    <t>Portail occidental ; élément d'architecture</t>
  </si>
  <si>
    <t>MOU.08780-06</t>
  </si>
  <si>
    <t>Portail occidental de la cathédrale Saint-Sauveur à Aix-en-Provence (Bouches-du-Rhône) ; Sibylle sous un dais</t>
  </si>
  <si>
    <t>MOU.08780-05</t>
  </si>
  <si>
    <t>Portail occidental ; élément d'architecture avec arcature à décor floral et gâble</t>
  </si>
  <si>
    <t>MOU.08780-08</t>
  </si>
  <si>
    <t>Portail occidental ; élément d'architecture avec arcature à crochets - décor floral - coq</t>
  </si>
  <si>
    <t>MOU.06986-06</t>
  </si>
  <si>
    <t>Vasque de fontaine</t>
  </si>
  <si>
    <t>MOU.08780-25</t>
  </si>
  <si>
    <t>MOU.08780-09</t>
  </si>
  <si>
    <t>Portail occidental ; prophète</t>
  </si>
  <si>
    <t>MOU.02219-01</t>
  </si>
  <si>
    <t>Relief : Chasse de Méléagre (partie gauche)</t>
  </si>
  <si>
    <t>MOU.06576-01</t>
  </si>
  <si>
    <t>Lauda sépulcral de D. Lorenzo de Figueroa y Mendoza</t>
  </si>
  <si>
    <t>MOU.08780-10</t>
  </si>
  <si>
    <t>MOU.08779-04</t>
  </si>
  <si>
    <t>Les Chevaux du soleil ; cheval s'abreuvant</t>
  </si>
  <si>
    <t>MOU.08780-30</t>
  </si>
  <si>
    <t>MOU.08780-03</t>
  </si>
  <si>
    <t>Portail occidental ; élément d'architecture avec enfant et rameau de vigne</t>
  </si>
  <si>
    <t>MOU.08779-09</t>
  </si>
  <si>
    <t>Les Chevaux du soleil ; patte du cheval de la partie supérieure</t>
  </si>
  <si>
    <t>MOU.08780-14</t>
  </si>
  <si>
    <t>Portail occidental ; élément d'architecture avec décor floral</t>
  </si>
  <si>
    <t>MOU.05599-03</t>
  </si>
  <si>
    <t>Retable : scènes de la Nativité et de la Passion du Christ ; le portement de croix</t>
  </si>
  <si>
    <t>MOU.00747</t>
  </si>
  <si>
    <t>Vierge à l'enfant</t>
  </si>
  <si>
    <t>MOU.08780-11</t>
  </si>
  <si>
    <t>Portail occidental ; prophète déroulant un phylactère</t>
  </si>
  <si>
    <t>MOU.08778-09</t>
  </si>
  <si>
    <t>Portail ; fragment : Christ entre les symboles des évangélistes</t>
  </si>
  <si>
    <t>MOU.08780-29</t>
  </si>
  <si>
    <t>MOU.08779-02</t>
  </si>
  <si>
    <t>Les Chevaux du soleil ; nuages de la partie gauche</t>
  </si>
  <si>
    <t>MOU.08780-12</t>
  </si>
  <si>
    <t>MOU.05330</t>
  </si>
  <si>
    <t>Vierge à l'Enfant, dite Notre-Dame de Grâce ou La Vierge du Pilier</t>
  </si>
  <si>
    <t>MOU.08778-11</t>
  </si>
  <si>
    <t>Portail ; fragment : Annonciation</t>
  </si>
  <si>
    <t>MOU.08778-08</t>
  </si>
  <si>
    <t>Portail ; fragment : ange séraphin (à gauche du Christ)</t>
  </si>
  <si>
    <t>MOU.08008</t>
  </si>
  <si>
    <t>Plaque de cheminée de provenance indéterminée</t>
  </si>
  <si>
    <t>MOU.06900</t>
  </si>
  <si>
    <t>Sainte Anne portant la Vierge enfant</t>
  </si>
  <si>
    <t>MOU.08777-05</t>
  </si>
  <si>
    <t>Porte surmontée d'un balcon porté par deux atlantes (fragment : Clé de la porte))</t>
  </si>
  <si>
    <t>MOU.00076</t>
  </si>
  <si>
    <t>Statue présumée d'Hughes V, fils de Robert II, duc de Bourgogne</t>
  </si>
  <si>
    <t>MOU.07170</t>
  </si>
  <si>
    <t>Ecorché</t>
  </si>
  <si>
    <t>MOU.06844</t>
  </si>
  <si>
    <t>Relief: deux lions affrontés</t>
  </si>
  <si>
    <t>MOU.08780-20</t>
  </si>
  <si>
    <t>Portail occidental ; partie supérieure d'un pilastre avec ange et décor floral</t>
  </si>
  <si>
    <t>Cadre de mémoire technique
Simulations techniques  
ANNEXE SIMULATION N°5</t>
  </si>
  <si>
    <t xml:space="preserve">Objet  : Emballage et transport de lés de peinture au départ 
de GRON pour restauration (Puteaux) </t>
  </si>
  <si>
    <t xml:space="preserve">Caisserie : conception, réalisation </t>
  </si>
  <si>
    <t xml:space="preserve">Conception et réalisation d’une caisse qualité musée pour une maquette sans capot de 150 x 100 x 50 H cm, mise en caisse et rangement en hauteur dans racks
Conception et réalisation d’une nouvelle caisse à claire-voie pour un moulage de chapiteau dont les dimensions hors tout sont de 70 x 82 x 100 H cm, ouverture de la caisse actuelle,  mise en caisse et rangement en hauteur dans rack.
Pour le rangement, mise en place d'un niveau supplémentaire (matériel fourni par la Cité)  dans un rack à 2 m de hauteur
</t>
  </si>
  <si>
    <t>Objet : Caisserie, mise en caisse et rangement en racks 
d'une maquette et d'un moulage à NEY 1</t>
  </si>
  <si>
    <t>Objet : Emballage et transport d'une donation (maquettes, documents graphiques, objet 3D) 
de Roanne au NEY 1</t>
  </si>
  <si>
    <t xml:space="preserve">Matériel et matériaux </t>
  </si>
  <si>
    <t>SIMULATION TECHNIQUE N°5</t>
  </si>
  <si>
    <r>
      <t>M</t>
    </r>
    <r>
      <rPr>
        <b/>
        <vertAlign val="superscript"/>
        <sz val="11"/>
        <color rgb="FF000000"/>
        <rFont val="Calibri"/>
        <family val="2"/>
      </rPr>
      <t>2</t>
    </r>
  </si>
  <si>
    <r>
      <t>M</t>
    </r>
    <r>
      <rPr>
        <b/>
        <vertAlign val="superscript"/>
        <sz val="11"/>
        <color rgb="FF000000"/>
        <rFont val="Calibri"/>
        <family val="2"/>
      </rPr>
      <t>3</t>
    </r>
  </si>
  <si>
    <t>Longueur
en cm</t>
  </si>
  <si>
    <t>Largeur 
en cm</t>
  </si>
  <si>
    <t>Hauteur
en cm</t>
  </si>
  <si>
    <t>Personnels techniques : Emballeurs /
installateurs / chauffeurs</t>
  </si>
  <si>
    <t>Organisation des opérations : plannings, gestion, fréquence des mises à jour</t>
  </si>
  <si>
    <t>Suivi des coûts</t>
  </si>
  <si>
    <t>Gestion de la traçabilité</t>
  </si>
  <si>
    <t xml:space="preserve">Personnel </t>
  </si>
  <si>
    <t xml:space="preserve">Véhicules </t>
  </si>
  <si>
    <t xml:space="preserve">Emballage et transport de 2 maquettes sous capot (50 x 69,5 x 16 H cm  et 63 x 63 x 35 H cm), de 6 oeuvres graphiques encadrées (cadres 80 x 60 cm) et d'un élément de bâtiment en aluminium (hors tout 120 x 125 x 20 ép. cm). Informations recuillies par la Cité, un aller-voir par le candidat n'est pas possible. 
A noter que les maquettes seront conservées à NEY 1 sans caisse
Enlèvement chez un particulier, communication assurée par la Cité. Accès sans difficultés
Livraison et déballage à NEY 1 </t>
  </si>
  <si>
    <t>Transport</t>
  </si>
  <si>
    <t>2 lés de peinture murale non-marouflés (dim. 210 x 154 cm et  210 x 182 cm) conservés en caisse.
A extraire de caisse (dim. 297 x 234 x 40 H cm) située au niveau 1 (à 80 cm du sol) des racks spécifiquement aménagés pour les caisses de lés de peinture. Une dizaine de lés de peinture seront à enlever pour les atteindre. 
Transport sous tamponnage, vers un atelier de restauration  à Puteaux ne présentant pas de difficultés d’accès. 
Les lés ne seront pas à déballer</t>
  </si>
  <si>
    <t xml:space="preserve">Manipulation de la caisse </t>
  </si>
  <si>
    <t>100 moulages à évacuer de Provins. Cf. Annexe simulation n°5
Préparation au transport : moulages dans des caisses datant de 2002/2004. 
Comme mentionné dans l'annexe : 
70 pas intervention préalable, caisse apte au transport et pour rangement rack. 
25 modifications du calage (changement du papier de soie pour du Tyvek®, remplacement de mousse et rajout de calage) 
5 modifications de calage (changement du papier de soie pour du Tyvek®, remplacement de mousse et rajout de calage) ET révision touchant la structure (rajout de banc, renfort etc.).
Ensemble des 100 caisses à couvrir d’un film plastique transparent, avant départ
Réalisation par équipe de la Cité d'un constat d'état sans ouverture des caisses sauf pour les 30 moulages nécessitant  une reprise de calage 
Enlèvement : caisses au rez-de-chaussée à proximité de l'accès RDC (présence de 5 marches)
Livraison sans rangement à NEY 7 (83), NEY 1 (7), GRON (7) et La Plaine (3)</t>
  </si>
  <si>
    <t>Objet : renouvellement de maquettes
au sein de la Galerie d'architecture moderne et contemporaine</t>
  </si>
  <si>
    <r>
      <t xml:space="preserve">Détail technique de la prestation
</t>
    </r>
    <r>
      <rPr>
        <sz val="11"/>
        <color theme="1"/>
        <rFont val="Calibri"/>
        <family val="2"/>
        <scheme val="minor"/>
      </rPr>
      <t>Indiquer la qualité des intervenants, leur horaire, leur nombre ;  
 le type de matériel et matériaux et de véhicule utilisés et l'organisation retenue</t>
    </r>
  </si>
  <si>
    <r>
      <t xml:space="preserve">Détail technique de la prestation
</t>
    </r>
    <r>
      <rPr>
        <sz val="11"/>
        <color theme="1"/>
        <rFont val="Calibri"/>
        <family val="2"/>
        <scheme val="minor"/>
      </rPr>
      <t xml:space="preserve">Indiquer la qualité des intervenants, leur horaire, leur nombre ;  
ainsi que le type de matériel et matériaux et de véhicule utilisés </t>
    </r>
  </si>
  <si>
    <r>
      <t xml:space="preserve">Détail technique de la prestation
</t>
    </r>
    <r>
      <rPr>
        <sz val="10"/>
        <color theme="1"/>
        <rFont val="Calibri"/>
        <family val="2"/>
        <scheme val="minor"/>
      </rPr>
      <t xml:space="preserve">Indiquer la qualité des intervenants, leur horaire sur site, leur nombre ;  
ainsi que le type de matériel et matériaux et de véhicule utilisés </t>
    </r>
  </si>
  <si>
    <t>Véhicule</t>
  </si>
  <si>
    <t>Objet : Préparation au transport et transport de moulages de PROVINS vers NEY et SENS</t>
  </si>
  <si>
    <t>D4</t>
  </si>
  <si>
    <t>Cadre de mémoire technique
Simulations techniques  
ANNEXE SIMULATION N°4</t>
  </si>
  <si>
    <t xml:space="preserve">7 maquettes exposées en galerie d'architecture contemporaine à transférer à NEY 1 et 6 maquettes conservées à NEY 1, à rapatrier pour installation en galerie Cf. annexe simulation 4
Au départ de Chaillot, maquettes exposées sur table (hors vitrine) à emballer. Mise en caisse (caisses existantes ou à réaliser) pour rangement en racks à NEY 1
A noter les caisses existantes, stockées en racks à NEY 1, sont récentes à l'exception de celle de la maquette 2002.4.1 5 (Palais de Trocadéro). 
A l'arrivée à Chaillot, maquettes venant de NEY 1 à déballer et à présenter sur table. Caisses vides à rapatrier à NEY 1
La prestation comprend descente / rangement en racks à NEY 1
</t>
  </si>
  <si>
    <t>Maquettes à transporter de CHAILLOT au Bd NEY</t>
  </si>
  <si>
    <t>Dimensions caisse</t>
  </si>
  <si>
    <t xml:space="preserve">Numéro
inventaire </t>
  </si>
  <si>
    <t xml:space="preserve">Matière </t>
  </si>
  <si>
    <t xml:space="preserve">Capot </t>
  </si>
  <si>
    <t>Rangement 
Bd NEY</t>
  </si>
  <si>
    <t>Caisse existante
conservée Bd NEY</t>
  </si>
  <si>
    <t>2002.4.1</t>
  </si>
  <si>
    <t xml:space="preserve">Palais du Trocadéro </t>
  </si>
  <si>
    <t xml:space="preserve">plastique , bois </t>
  </si>
  <si>
    <t>NON</t>
  </si>
  <si>
    <t xml:space="preserve">En caisse en racks </t>
  </si>
  <si>
    <t>OUI</t>
  </si>
  <si>
    <t>2011.4.1</t>
  </si>
  <si>
    <t>Lille métropole, musée d'art moderne</t>
  </si>
  <si>
    <t xml:space="preserve">plâtre, bois 
</t>
  </si>
  <si>
    <t xml:space="preserve">Sans emballage
en étagère </t>
  </si>
  <si>
    <t>2024.2.1</t>
  </si>
  <si>
    <t>Musée de Cluny</t>
  </si>
  <si>
    <t>bronze, laiton</t>
  </si>
  <si>
    <t xml:space="preserve">NON </t>
  </si>
  <si>
    <t>D2018.1.1</t>
  </si>
  <si>
    <r>
      <t xml:space="preserve">Musée du Louvre-Lens </t>
    </r>
    <r>
      <rPr>
        <b/>
        <sz val="11"/>
        <color theme="1"/>
        <rFont val="Calibri"/>
        <family val="2"/>
      </rPr>
      <t>(2 parties)</t>
    </r>
  </si>
  <si>
    <t>plastique, métal</t>
  </si>
  <si>
    <t xml:space="preserve">OUI
 </t>
  </si>
  <si>
    <t>D2018.2.1</t>
  </si>
  <si>
    <t>Mucem</t>
  </si>
  <si>
    <t>bois, plexiglas, carton, métal</t>
  </si>
  <si>
    <t>D2018.3.1</t>
  </si>
  <si>
    <t>Musée des beaux-arts du Havre</t>
  </si>
  <si>
    <t>bois, carton, plastique, plâtre</t>
  </si>
  <si>
    <t>2022.1.1</t>
  </si>
  <si>
    <t>Pompidou- Metz</t>
  </si>
  <si>
    <t xml:space="preserve">résine </t>
  </si>
  <si>
    <t xml:space="preserve">Maquettes à transporter du Bd NEY à CHAILLOT </t>
  </si>
  <si>
    <t>2023.6.4</t>
  </si>
  <si>
    <t>Ecole  d'architecture de Strasbourg</t>
  </si>
  <si>
    <t xml:space="preserve">bois, plastique, polystyrène </t>
  </si>
  <si>
    <t>2007.16.1</t>
  </si>
  <si>
    <t>Groupe scolaire 
Karl Marx</t>
  </si>
  <si>
    <t>Bois , plâtre, plastique</t>
  </si>
  <si>
    <t>D2003.2.1</t>
  </si>
  <si>
    <t>Lycée Marie-Curie</t>
  </si>
  <si>
    <t>plâtre , bois</t>
  </si>
  <si>
    <t>2009.17.11</t>
  </si>
  <si>
    <t xml:space="preserve">Sculpture pour le collège  </t>
  </si>
  <si>
    <t>Bois</t>
  </si>
  <si>
    <t xml:space="preserve">2017.13.50 </t>
  </si>
  <si>
    <t>Centre de la petite enfance à Torcy </t>
  </si>
  <si>
    <t>carton, papier, plastique</t>
  </si>
  <si>
    <t xml:space="preserve">D2006.1.1 </t>
  </si>
  <si>
    <t xml:space="preserve"> Bibliothèque "La joie par les livres" </t>
  </si>
  <si>
    <t>papier, carton, balsa, éponge et sable</t>
  </si>
  <si>
    <t>ORGANISATION ET REALISATION DE PRESTATIONS D’EMBALLAGE, DE MANUTENTION, 
DE TRANSPORT D’ŒUVRES D’ART ET NON ART  - ACCORD-CADRE AO2025-07
LOT 2  COLLECTIONS</t>
  </si>
  <si>
    <t>ORGANISATION ET REALISATION DE PRESTATIONS D’EMBALLAGE, DE MANUTENTION, 
DE TRANSPORT D’ŒUVRES D’ART ET NON ART  - ACCORD-CADRE AOC2025-07
LOT 2  COLLECTIONS</t>
  </si>
  <si>
    <t>Nom - Tampon - Signature - Date</t>
  </si>
  <si>
    <t>Nom - Tampon -Signature - Date</t>
  </si>
  <si>
    <t>ACCORD-CADRE RELATIF AUX PRESTATIONS DE TRANSPORT D’ŒUVRES D’ART ET DE NON ART 
POUR LA CITE DE L’ARCHITECTURE ET DU PATRIMOINE - LOT 2 - ACCORD-CADRE AO2025-07</t>
  </si>
  <si>
    <t>Cadre de réponse technique
Simulations techniques</t>
  </si>
  <si>
    <t>ATTENTION : TOUS LES CHAMPS DOIVENT ETRE RENSEIGNÉS</t>
  </si>
  <si>
    <t>ATTENTION : TOUS LES CHAMPS DOIVENT ETRE RENSEIGNÉS ET ETRE COHÉRENTS AVEC LES SIMULATIONS FINANCIERES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</si>
</sst>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8"/>
      <name val="Calibri"/>
      <family val="2"/>
      <scheme val="minor"/>
    </font>
    <font>
      <sz val="11"/>
      <color theme="1"/>
      <name val="Calibri"/>
      <family val="2"/>
    </font>
    <font>
      <b/>
      <sz val="16"/>
      <color rgb="FF000000"/>
      <name val="Calibri"/>
      <family val="2"/>
    </font>
    <font>
      <sz val="12"/>
      <color rgb="FF000000"/>
      <name val="Calibri"/>
      <family val="2"/>
    </font>
    <font>
      <b/>
      <sz val="12"/>
      <color rgb="FF000000"/>
      <name val="Calibri"/>
      <family val="2"/>
    </font>
    <font>
      <sz val="12"/>
      <name val="Calibri"/>
      <family val="2"/>
    </font>
    <font>
      <sz val="12"/>
      <color rgb="FF0070C0"/>
      <name val="Calibri"/>
      <family val="2"/>
    </font>
    <font>
      <sz val="12"/>
      <color rgb="FF00B0F0"/>
      <name val="Calibri"/>
      <family val="2"/>
    </font>
    <font>
      <i/>
      <sz val="12"/>
      <color rgb="FF000000"/>
      <name val="Calibri"/>
      <family val="2"/>
    </font>
    <font>
      <sz val="12"/>
      <color rgb="FF4472C4"/>
      <name val="Calibri"/>
      <family val="2"/>
    </font>
    <font>
      <sz val="11"/>
      <color rgb="FF00B0F0"/>
      <name val="Calibri"/>
      <family val="2"/>
    </font>
    <font>
      <b/>
      <sz val="11"/>
      <color rgb="FF000000"/>
      <name val="Calibri"/>
      <family val="2"/>
    </font>
    <font>
      <b/>
      <vertAlign val="superscript"/>
      <sz val="11"/>
      <color rgb="FF000000"/>
      <name val="Calibri"/>
      <family val="2"/>
    </font>
    <font>
      <sz val="11"/>
      <color rgb="FF000000"/>
      <name val="Calibri"/>
      <family val="2"/>
    </font>
    <font>
      <sz val="10"/>
      <color theme="1"/>
      <name val="Calibri"/>
      <family val="2"/>
      <scheme val="minor"/>
    </font>
    <font>
      <b/>
      <sz val="11"/>
      <color theme="1"/>
      <name val="Calibri"/>
      <family val="2"/>
    </font>
    <font>
      <i/>
      <sz val="11"/>
      <color theme="1"/>
      <name val="Calibri"/>
      <family val="2"/>
    </font>
    <font>
      <sz val="11"/>
      <name val="Calibri"/>
      <family val="2"/>
    </font>
    <font>
      <b/>
      <sz val="11"/>
      <color rgb="FFFF0000"/>
      <name val="Calibri"/>
      <family val="2"/>
      <scheme val="minor"/>
    </font>
  </fonts>
  <fills count="15">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rgb="FFFFFF00"/>
        <bgColor indexed="64"/>
      </patternFill>
    </fill>
    <fill>
      <patternFill patternType="solid">
        <fgColor rgb="FFF2F2F2"/>
        <bgColor rgb="FF000000"/>
      </patternFill>
    </fill>
    <fill>
      <patternFill patternType="solid">
        <fgColor rgb="FFB4C6E7"/>
        <bgColor rgb="FF000000"/>
      </patternFill>
    </fill>
    <fill>
      <patternFill patternType="solid">
        <fgColor rgb="FFBFBFBF"/>
        <bgColor rgb="FF000000"/>
      </patternFill>
    </fill>
    <fill>
      <patternFill patternType="solid">
        <fgColor rgb="FFD9E1F2"/>
        <bgColor rgb="FF000000"/>
      </patternFill>
    </fill>
    <fill>
      <patternFill patternType="solid">
        <fgColor theme="3" tint="0.89999084444715716"/>
        <bgColor rgb="FF000000"/>
      </patternFill>
    </fill>
    <fill>
      <patternFill patternType="solid">
        <fgColor theme="3" tint="0.89999084444715716"/>
        <bgColor indexed="64"/>
      </patternFill>
    </fill>
    <fill>
      <patternFill patternType="solid">
        <fgColor theme="2"/>
        <bgColor rgb="FF000000"/>
      </patternFill>
    </fill>
  </fills>
  <borders count="6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rgb="FF000000"/>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style="thin">
        <color rgb="FF000000"/>
      </right>
      <top/>
      <bottom/>
      <diagonal/>
    </border>
    <border>
      <left style="thin">
        <color rgb="FF000000"/>
      </left>
      <right style="thin">
        <color rgb="FF000000"/>
      </right>
      <top/>
      <bottom/>
      <diagonal/>
    </border>
    <border>
      <left style="medium">
        <color indexed="64"/>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rgb="FF000000"/>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s>
  <cellStyleXfs count="1">
    <xf numFmtId="0" fontId="0" fillId="0" borderId="0"/>
  </cellStyleXfs>
  <cellXfs count="221">
    <xf numFmtId="0" fontId="0" fillId="0" borderId="0" xfId="0"/>
    <xf numFmtId="0" fontId="0" fillId="0" borderId="0" xfId="0"/>
    <xf numFmtId="0" fontId="0" fillId="0" borderId="0" xfId="0" applyAlignment="1">
      <alignment horizontal="center" vertical="center"/>
    </xf>
    <xf numFmtId="0" fontId="0" fillId="0" borderId="0" xfId="0"/>
    <xf numFmtId="0" fontId="0" fillId="0" borderId="0" xfId="0" applyAlignment="1">
      <alignment horizontal="center" vertical="center"/>
    </xf>
    <xf numFmtId="0" fontId="0" fillId="0" borderId="0" xfId="0" applyFill="1"/>
    <xf numFmtId="0" fontId="0" fillId="0" borderId="4" xfId="0" applyBorder="1" applyAlignment="1">
      <alignment horizontal="center" vertical="center"/>
    </xf>
    <xf numFmtId="0" fontId="0" fillId="0" borderId="4" xfId="0"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0" borderId="4" xfId="0" applyFill="1" applyBorder="1" applyAlignment="1">
      <alignment horizontal="center" vertical="center"/>
    </xf>
    <xf numFmtId="0" fontId="1" fillId="5" borderId="4" xfId="0" applyFont="1" applyFill="1" applyBorder="1" applyAlignment="1">
      <alignment horizontal="center" vertical="center"/>
    </xf>
    <xf numFmtId="0" fontId="0" fillId="0" borderId="0" xfId="0" applyBorder="1" applyAlignment="1">
      <alignment horizontal="center"/>
    </xf>
    <xf numFmtId="0" fontId="0" fillId="0" borderId="0" xfId="0" applyBorder="1"/>
    <xf numFmtId="0" fontId="1" fillId="0" borderId="0" xfId="0" applyFont="1" applyBorder="1" applyAlignment="1">
      <alignment horizontal="left" vertical="center" wrapText="1"/>
    </xf>
    <xf numFmtId="0" fontId="0" fillId="0" borderId="4" xfId="0" applyBorder="1" applyAlignment="1">
      <alignment horizontal="center" vertical="center"/>
    </xf>
    <xf numFmtId="0" fontId="0" fillId="0" borderId="0" xfId="0" applyAlignment="1">
      <alignment vertical="center"/>
    </xf>
    <xf numFmtId="0" fontId="1" fillId="5" borderId="4" xfId="0" applyFont="1" applyFill="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xf>
    <xf numFmtId="0" fontId="1" fillId="5" borderId="4" xfId="0" applyFont="1" applyFill="1" applyBorder="1" applyAlignment="1">
      <alignment horizontal="center" vertical="center"/>
    </xf>
    <xf numFmtId="0" fontId="0" fillId="0" borderId="4" xfId="0" applyBorder="1" applyAlignment="1">
      <alignment horizontal="left" vertical="center"/>
    </xf>
    <xf numFmtId="0" fontId="0" fillId="0" borderId="4" xfId="0" applyBorder="1" applyAlignment="1">
      <alignment horizontal="center" vertical="center"/>
    </xf>
    <xf numFmtId="0" fontId="1" fillId="0" borderId="4" xfId="0" applyFont="1" applyBorder="1" applyAlignment="1">
      <alignment horizontal="center" vertical="center"/>
    </xf>
    <xf numFmtId="0" fontId="0" fillId="0" borderId="4" xfId="0" applyBorder="1" applyAlignment="1">
      <alignment horizontal="left" vertical="center" wrapText="1"/>
    </xf>
    <xf numFmtId="0" fontId="1" fillId="0" borderId="0" xfId="0" applyFont="1" applyAlignment="1">
      <alignment horizontal="center" vertical="center"/>
    </xf>
    <xf numFmtId="0" fontId="1" fillId="5" borderId="4" xfId="0" applyFont="1" applyFill="1" applyBorder="1" applyAlignment="1">
      <alignment horizontal="center" vertical="center" wrapText="1"/>
    </xf>
    <xf numFmtId="0" fontId="0" fillId="0" borderId="1" xfId="0" applyBorder="1" applyAlignment="1">
      <alignment horizontal="left" vertical="center" wrapText="1"/>
    </xf>
    <xf numFmtId="0" fontId="0" fillId="0" borderId="4" xfId="0" applyBorder="1" applyAlignment="1">
      <alignment vertical="center" wrapText="1"/>
    </xf>
    <xf numFmtId="0" fontId="1" fillId="0" borderId="0" xfId="0" applyFont="1" applyAlignment="1">
      <alignment horizontal="center" vertical="center" wrapText="1"/>
    </xf>
    <xf numFmtId="0" fontId="1" fillId="2" borderId="4" xfId="0" applyFont="1" applyFill="1" applyBorder="1" applyAlignment="1">
      <alignment horizontal="center" vertical="center" wrapText="1"/>
    </xf>
    <xf numFmtId="0" fontId="0" fillId="0" borderId="0" xfId="0" applyAlignment="1">
      <alignment wrapText="1"/>
    </xf>
    <xf numFmtId="0" fontId="1" fillId="0" borderId="0" xfId="0" applyFont="1" applyFill="1" applyBorder="1" applyAlignment="1">
      <alignment vertical="center"/>
    </xf>
    <xf numFmtId="0" fontId="0" fillId="0" borderId="4" xfId="0" applyBorder="1" applyAlignment="1">
      <alignment horizontal="left" vertical="center"/>
    </xf>
    <xf numFmtId="0" fontId="1" fillId="2" borderId="4" xfId="0" applyFont="1" applyFill="1" applyBorder="1" applyAlignment="1">
      <alignment horizontal="center" vertical="center" wrapText="1"/>
    </xf>
    <xf numFmtId="0" fontId="0" fillId="7" borderId="4" xfId="0" applyFill="1" applyBorder="1" applyAlignment="1">
      <alignment horizontal="center" vertical="center"/>
    </xf>
    <xf numFmtId="0" fontId="0" fillId="0" borderId="4" xfId="0" applyBorder="1" applyAlignment="1">
      <alignment horizontal="center" vertical="center"/>
    </xf>
    <xf numFmtId="0" fontId="5" fillId="0" borderId="0" xfId="0" applyFont="1" applyAlignment="1">
      <alignment horizontal="center" vertical="center" wrapText="1"/>
    </xf>
    <xf numFmtId="2" fontId="5" fillId="0" borderId="0" xfId="0" applyNumberFormat="1" applyFont="1" applyAlignment="1">
      <alignment horizontal="center" vertical="center" wrapText="1"/>
    </xf>
    <xf numFmtId="0" fontId="5" fillId="0" borderId="0" xfId="0" applyFont="1" applyAlignment="1">
      <alignment vertical="center" wrapText="1"/>
    </xf>
    <xf numFmtId="0" fontId="6" fillId="0" borderId="0" xfId="0" applyFont="1" applyAlignment="1">
      <alignment vertical="center" wrapText="1"/>
    </xf>
    <xf numFmtId="0" fontId="5" fillId="0" borderId="4" xfId="0" applyFont="1" applyBorder="1" applyAlignment="1">
      <alignment vertical="center" wrapText="1"/>
    </xf>
    <xf numFmtId="0" fontId="5" fillId="0" borderId="12" xfId="0" applyFont="1" applyBorder="1" applyAlignment="1">
      <alignment vertical="center" wrapText="1"/>
    </xf>
    <xf numFmtId="0" fontId="5" fillId="0" borderId="4" xfId="0" applyFont="1" applyBorder="1" applyAlignment="1">
      <alignment horizontal="center" vertical="center" wrapText="1"/>
    </xf>
    <xf numFmtId="2" fontId="5" fillId="0" borderId="4" xfId="0" applyNumberFormat="1" applyFont="1" applyBorder="1" applyAlignment="1">
      <alignment horizontal="center" vertical="center" wrapText="1"/>
    </xf>
    <xf numFmtId="0" fontId="5" fillId="0" borderId="0" xfId="0" applyFont="1" applyAlignment="1">
      <alignment wrapText="1"/>
    </xf>
    <xf numFmtId="0" fontId="7" fillId="0" borderId="4" xfId="0" applyFont="1" applyBorder="1" applyAlignment="1">
      <alignment vertical="center" wrapText="1"/>
    </xf>
    <xf numFmtId="0" fontId="7" fillId="0" borderId="13" xfId="0" applyFont="1" applyBorder="1" applyAlignment="1">
      <alignment vertical="center" wrapText="1"/>
    </xf>
    <xf numFmtId="0" fontId="5" fillId="0" borderId="14" xfId="0" applyFont="1" applyBorder="1" applyAlignment="1">
      <alignment vertical="center" wrapText="1"/>
    </xf>
    <xf numFmtId="0" fontId="5" fillId="0" borderId="13" xfId="0" applyFont="1" applyBorder="1" applyAlignment="1">
      <alignment horizontal="center" vertical="center" wrapText="1"/>
    </xf>
    <xf numFmtId="2" fontId="5" fillId="0" borderId="13" xfId="0" applyNumberFormat="1" applyFont="1" applyBorder="1" applyAlignment="1">
      <alignment horizontal="center" vertical="center" wrapText="1"/>
    </xf>
    <xf numFmtId="0" fontId="8" fillId="0" borderId="0" xfId="0" applyFont="1" applyAlignment="1">
      <alignment wrapText="1"/>
    </xf>
    <xf numFmtId="0" fontId="9" fillId="0" borderId="0" xfId="0" applyFont="1" applyAlignment="1">
      <alignment wrapText="1"/>
    </xf>
    <xf numFmtId="0" fontId="10" fillId="0" borderId="4" xfId="0" applyFont="1" applyBorder="1" applyAlignment="1">
      <alignment horizontal="center" vertical="center" wrapText="1"/>
    </xf>
    <xf numFmtId="0" fontId="11" fillId="0" borderId="0" xfId="0" applyFont="1" applyAlignment="1">
      <alignment wrapText="1"/>
    </xf>
    <xf numFmtId="0" fontId="3" fillId="0" borderId="0" xfId="0" applyFont="1" applyAlignment="1">
      <alignment wrapText="1"/>
    </xf>
    <xf numFmtId="0" fontId="7" fillId="0" borderId="4" xfId="0" applyFont="1" applyBorder="1" applyAlignment="1">
      <alignment horizontal="center" vertical="center" wrapText="1"/>
    </xf>
    <xf numFmtId="0" fontId="12" fillId="0" borderId="0" xfId="0" applyFont="1" applyAlignment="1">
      <alignment wrapText="1"/>
    </xf>
    <xf numFmtId="0" fontId="4" fillId="10" borderId="7" xfId="0" applyFont="1" applyFill="1" applyBorder="1" applyAlignment="1">
      <alignment horizontal="center" vertical="center" wrapText="1"/>
    </xf>
    <xf numFmtId="0" fontId="4" fillId="10" borderId="8"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3" fillId="11" borderId="9" xfId="0" applyFont="1" applyFill="1" applyBorder="1" applyAlignment="1">
      <alignment horizontal="center" vertical="center" wrapText="1"/>
    </xf>
    <xf numFmtId="0" fontId="13" fillId="11" borderId="10" xfId="0" applyFont="1" applyFill="1" applyBorder="1" applyAlignment="1">
      <alignment horizontal="center" vertical="center" wrapText="1"/>
    </xf>
    <xf numFmtId="0" fontId="13" fillId="8" borderId="9" xfId="0" applyFont="1" applyFill="1" applyBorder="1" applyAlignment="1">
      <alignment horizontal="center" vertical="center" textRotation="90" wrapText="1"/>
    </xf>
    <xf numFmtId="2" fontId="13" fillId="8" borderId="9" xfId="0" applyNumberFormat="1" applyFont="1" applyFill="1" applyBorder="1" applyAlignment="1">
      <alignment horizontal="center" vertical="center" textRotation="90" wrapText="1"/>
    </xf>
    <xf numFmtId="0" fontId="13" fillId="8" borderId="9"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15" fillId="0" borderId="0" xfId="0" applyFont="1" applyAlignment="1">
      <alignment wrapText="1"/>
    </xf>
    <xf numFmtId="0" fontId="5" fillId="0" borderId="1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 xfId="0"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15" xfId="0" applyFont="1" applyFill="1" applyBorder="1" applyAlignment="1">
      <alignment horizontal="center" vertical="center"/>
    </xf>
    <xf numFmtId="0" fontId="3" fillId="0" borderId="7" xfId="0" applyFont="1" applyBorder="1"/>
    <xf numFmtId="0" fontId="3" fillId="0" borderId="8" xfId="0" applyFont="1" applyBorder="1"/>
    <xf numFmtId="0" fontId="13" fillId="12" borderId="20" xfId="0" applyFont="1" applyFill="1" applyBorder="1" applyAlignment="1">
      <alignment horizontal="center" vertical="center" wrapText="1"/>
    </xf>
    <xf numFmtId="0" fontId="17" fillId="13" borderId="9" xfId="0" applyFont="1" applyFill="1" applyBorder="1" applyAlignment="1">
      <alignment horizontal="center" vertical="center" wrapText="1"/>
    </xf>
    <xf numFmtId="0" fontId="17" fillId="13" borderId="9" xfId="0" applyFont="1" applyFill="1" applyBorder="1" applyAlignment="1">
      <alignment horizontal="center" vertical="center" textRotation="90" wrapText="1"/>
    </xf>
    <xf numFmtId="0" fontId="13" fillId="12" borderId="9" xfId="0" applyFont="1" applyFill="1" applyBorder="1" applyAlignment="1">
      <alignment horizontal="center" vertical="center" textRotation="90" wrapText="1"/>
    </xf>
    <xf numFmtId="0" fontId="17" fillId="6" borderId="9" xfId="0" applyFont="1" applyFill="1" applyBorder="1" applyAlignment="1">
      <alignment horizontal="center" vertical="center" wrapText="1"/>
    </xf>
    <xf numFmtId="0" fontId="17" fillId="6" borderId="21" xfId="0" applyFont="1" applyFill="1" applyBorder="1" applyAlignment="1">
      <alignment horizontal="center" vertical="center" wrapText="1"/>
    </xf>
    <xf numFmtId="0" fontId="13" fillId="14" borderId="18" xfId="0" applyFont="1" applyFill="1" applyBorder="1" applyAlignment="1">
      <alignment horizontal="center" vertical="center" textRotation="90" wrapText="1"/>
    </xf>
    <xf numFmtId="0" fontId="13" fillId="14" borderId="19" xfId="0" applyFont="1" applyFill="1" applyBorder="1" applyAlignment="1">
      <alignment horizontal="center" vertical="center" textRotation="90" wrapText="1"/>
    </xf>
    <xf numFmtId="0" fontId="3" fillId="0" borderId="22" xfId="0" applyFont="1" applyBorder="1" applyAlignment="1">
      <alignment vertical="top" wrapText="1"/>
    </xf>
    <xf numFmtId="0" fontId="3" fillId="0" borderId="23" xfId="0" applyFont="1" applyBorder="1" applyAlignment="1">
      <alignment vertical="top" wrapText="1"/>
    </xf>
    <xf numFmtId="0" fontId="3" fillId="0" borderId="23" xfId="0" applyFont="1" applyBorder="1" applyAlignment="1">
      <alignment horizontal="center" vertical="top" wrapText="1"/>
    </xf>
    <xf numFmtId="0" fontId="3" fillId="0" borderId="0" xfId="0" applyFont="1" applyAlignment="1">
      <alignment vertical="top"/>
    </xf>
    <xf numFmtId="0" fontId="18" fillId="0" borderId="24" xfId="0" applyFont="1" applyBorder="1" applyAlignment="1">
      <alignment vertical="top" wrapText="1"/>
    </xf>
    <xf numFmtId="0" fontId="3" fillId="0" borderId="25" xfId="0" applyFont="1" applyBorder="1" applyAlignment="1">
      <alignment vertical="top" wrapText="1"/>
    </xf>
    <xf numFmtId="0" fontId="3" fillId="0" borderId="26" xfId="0" applyFont="1" applyBorder="1" applyAlignment="1">
      <alignment vertical="top" wrapText="1"/>
    </xf>
    <xf numFmtId="0" fontId="3" fillId="0" borderId="26" xfId="0" applyFont="1" applyBorder="1" applyAlignment="1">
      <alignment horizontal="center" vertical="top" wrapText="1"/>
    </xf>
    <xf numFmtId="0" fontId="18" fillId="0" borderId="27" xfId="0" applyFont="1" applyBorder="1" applyAlignment="1">
      <alignment vertical="top" wrapText="1"/>
    </xf>
    <xf numFmtId="0" fontId="3" fillId="0" borderId="27" xfId="0" applyFont="1" applyBorder="1" applyAlignment="1">
      <alignment vertical="top" wrapText="1"/>
    </xf>
    <xf numFmtId="0" fontId="3" fillId="0" borderId="34" xfId="0" applyFont="1" applyBorder="1" applyAlignment="1">
      <alignment vertical="top" wrapText="1"/>
    </xf>
    <xf numFmtId="0" fontId="3" fillId="0" borderId="4" xfId="0" applyFont="1" applyBorder="1" applyAlignment="1">
      <alignment vertical="top" wrapText="1"/>
    </xf>
    <xf numFmtId="0" fontId="3" fillId="0" borderId="4" xfId="0" applyFont="1" applyBorder="1" applyAlignment="1">
      <alignment horizontal="center" vertical="top" wrapText="1"/>
    </xf>
    <xf numFmtId="0" fontId="3" fillId="0" borderId="36" xfId="0" applyFont="1" applyBorder="1" applyAlignment="1">
      <alignment vertical="top" wrapText="1"/>
    </xf>
    <xf numFmtId="0" fontId="3" fillId="0" borderId="31" xfId="0" applyFont="1" applyBorder="1" applyAlignment="1">
      <alignment vertical="top" wrapText="1"/>
    </xf>
    <xf numFmtId="0" fontId="3" fillId="0" borderId="37" xfId="0" applyFont="1" applyBorder="1" applyAlignment="1">
      <alignment vertical="top" wrapText="1"/>
    </xf>
    <xf numFmtId="0" fontId="3" fillId="0" borderId="38" xfId="0" applyFont="1" applyBorder="1" applyAlignment="1">
      <alignment vertical="top" wrapText="1"/>
    </xf>
    <xf numFmtId="0" fontId="3" fillId="0" borderId="39" xfId="0" applyFont="1" applyBorder="1" applyAlignment="1">
      <alignment vertical="top" wrapText="1"/>
    </xf>
    <xf numFmtId="0" fontId="3" fillId="0" borderId="39" xfId="0" applyFont="1" applyBorder="1" applyAlignment="1">
      <alignment vertical="top"/>
    </xf>
    <xf numFmtId="0" fontId="3" fillId="0" borderId="39" xfId="0" applyFont="1" applyBorder="1" applyAlignment="1">
      <alignment horizontal="center" vertical="top"/>
    </xf>
    <xf numFmtId="0" fontId="3" fillId="0" borderId="40" xfId="0" applyFont="1" applyBorder="1" applyAlignment="1">
      <alignment vertical="top" wrapText="1"/>
    </xf>
    <xf numFmtId="0" fontId="3" fillId="0" borderId="44" xfId="0" applyFont="1" applyBorder="1"/>
    <xf numFmtId="0" fontId="3" fillId="0" borderId="45" xfId="0" applyFont="1" applyBorder="1"/>
    <xf numFmtId="0" fontId="13" fillId="12" borderId="49" xfId="0" applyFont="1" applyFill="1" applyBorder="1" applyAlignment="1">
      <alignment horizontal="center" vertical="center" wrapText="1"/>
    </xf>
    <xf numFmtId="0" fontId="17" fillId="13" borderId="50" xfId="0" applyFont="1" applyFill="1" applyBorder="1" applyAlignment="1">
      <alignment horizontal="center" vertical="center" wrapText="1"/>
    </xf>
    <xf numFmtId="0" fontId="17" fillId="13" borderId="50" xfId="0" applyFont="1" applyFill="1" applyBorder="1" applyAlignment="1">
      <alignment horizontal="center" vertical="center" textRotation="90" wrapText="1"/>
    </xf>
    <xf numFmtId="0" fontId="13" fillId="12" borderId="50" xfId="0" applyFont="1" applyFill="1" applyBorder="1" applyAlignment="1">
      <alignment horizontal="center" vertical="center" textRotation="90"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13" fillId="14" borderId="52" xfId="0" applyFont="1" applyFill="1" applyBorder="1" applyAlignment="1">
      <alignment horizontal="center" vertical="center" textRotation="90" wrapText="1"/>
    </xf>
    <xf numFmtId="0" fontId="13" fillId="14" borderId="53" xfId="0" applyFont="1" applyFill="1" applyBorder="1" applyAlignment="1">
      <alignment horizontal="center" vertical="center" textRotation="90" wrapText="1"/>
    </xf>
    <xf numFmtId="0" fontId="19" fillId="0" borderId="4" xfId="0" applyFont="1" applyBorder="1" applyAlignment="1">
      <alignment horizontal="left" vertical="top"/>
    </xf>
    <xf numFmtId="0" fontId="3" fillId="0" borderId="4" xfId="0" applyFont="1" applyBorder="1" applyAlignment="1">
      <alignment horizontal="left" vertical="top" wrapText="1"/>
    </xf>
    <xf numFmtId="0" fontId="3" fillId="0" borderId="4" xfId="0" applyFont="1" applyBorder="1" applyAlignment="1">
      <alignment horizontal="center" vertical="top"/>
    </xf>
    <xf numFmtId="0" fontId="19" fillId="0" borderId="4" xfId="0" applyFont="1" applyBorder="1" applyAlignment="1">
      <alignment vertical="top"/>
    </xf>
    <xf numFmtId="0" fontId="3" fillId="0" borderId="28" xfId="0" applyFont="1" applyBorder="1" applyAlignment="1">
      <alignment vertical="top" wrapText="1"/>
    </xf>
    <xf numFmtId="0" fontId="19" fillId="0" borderId="4" xfId="0" applyFont="1" applyBorder="1" applyAlignment="1">
      <alignment vertical="top" wrapText="1"/>
    </xf>
    <xf numFmtId="0" fontId="3" fillId="0" borderId="4" xfId="0" applyFont="1" applyBorder="1" applyAlignment="1">
      <alignment vertical="top"/>
    </xf>
    <xf numFmtId="0" fontId="3" fillId="0" borderId="4" xfId="0" applyFont="1" applyBorder="1" applyAlignment="1">
      <alignment horizontal="left" vertical="top"/>
    </xf>
    <xf numFmtId="0" fontId="15" fillId="0" borderId="4" xfId="0" applyFont="1" applyBorder="1" applyAlignment="1">
      <alignment horizontal="left" vertical="top" wrapText="1"/>
    </xf>
    <xf numFmtId="0" fontId="19" fillId="0" borderId="4" xfId="0" applyFont="1" applyBorder="1" applyAlignment="1">
      <alignment horizontal="left" vertical="top" wrapText="1"/>
    </xf>
    <xf numFmtId="0" fontId="1" fillId="0" borderId="54" xfId="0" applyFont="1" applyBorder="1" applyAlignment="1">
      <alignment horizontal="center" vertical="top"/>
    </xf>
    <xf numFmtId="0" fontId="1" fillId="0" borderId="55" xfId="0" applyFont="1" applyBorder="1" applyAlignment="1">
      <alignment horizontal="center" vertical="top"/>
    </xf>
    <xf numFmtId="0" fontId="1" fillId="0" borderId="56" xfId="0" applyFont="1" applyBorder="1" applyAlignment="1">
      <alignment horizontal="center" vertical="top"/>
    </xf>
    <xf numFmtId="0" fontId="1" fillId="0" borderId="57" xfId="0" applyFont="1" applyBorder="1" applyAlignment="1">
      <alignment horizontal="center" vertical="top"/>
    </xf>
    <xf numFmtId="0" fontId="1" fillId="0" borderId="0" xfId="0" applyFont="1" applyBorder="1" applyAlignment="1">
      <alignment horizontal="center" vertical="top"/>
    </xf>
    <xf numFmtId="0" fontId="1" fillId="0" borderId="58" xfId="0" applyFont="1" applyBorder="1" applyAlignment="1">
      <alignment horizontal="center" vertical="top"/>
    </xf>
    <xf numFmtId="0" fontId="1" fillId="0" borderId="59" xfId="0" applyFont="1" applyBorder="1" applyAlignment="1">
      <alignment horizontal="center" vertical="top"/>
    </xf>
    <xf numFmtId="0" fontId="1" fillId="0" borderId="44" xfId="0" applyFont="1" applyBorder="1" applyAlignment="1">
      <alignment horizontal="center" vertical="top"/>
    </xf>
    <xf numFmtId="0" fontId="1" fillId="0" borderId="45" xfId="0" applyFont="1" applyBorder="1" applyAlignment="1">
      <alignment horizontal="center" vertical="top"/>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4" xfId="0" applyBorder="1" applyAlignment="1">
      <alignment horizontal="center"/>
    </xf>
    <xf numFmtId="0" fontId="1" fillId="0" borderId="1" xfId="0" applyFont="1" applyBorder="1" applyAlignment="1">
      <alignment vertical="center"/>
    </xf>
    <xf numFmtId="0" fontId="1" fillId="0" borderId="3" xfId="0" applyFont="1" applyBorder="1" applyAlignment="1">
      <alignment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1"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7" borderId="4" xfId="0" applyFont="1" applyFill="1" applyBorder="1" applyAlignment="1">
      <alignment horizontal="left" vertical="center"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4" xfId="0" applyFont="1" applyBorder="1" applyAlignment="1">
      <alignment vertical="center"/>
    </xf>
    <xf numFmtId="0" fontId="1" fillId="7" borderId="1" xfId="0" applyFont="1" applyFill="1" applyBorder="1" applyAlignment="1">
      <alignment horizontal="left" vertical="center" wrapText="1"/>
    </xf>
    <xf numFmtId="0" fontId="1" fillId="7" borderId="3" xfId="0" applyFont="1" applyFill="1" applyBorder="1" applyAlignment="1">
      <alignment horizontal="left" vertical="center" wrapText="1"/>
    </xf>
    <xf numFmtId="0" fontId="1" fillId="5" borderId="4" xfId="0" applyFont="1" applyFill="1" applyBorder="1" applyAlignment="1">
      <alignment horizontal="center" vertical="center"/>
    </xf>
    <xf numFmtId="0" fontId="20" fillId="0" borderId="2" xfId="0" applyFont="1" applyBorder="1" applyAlignment="1">
      <alignment horizontal="center" vertical="center"/>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0" fillId="0" borderId="4" xfId="0" applyBorder="1" applyAlignment="1">
      <alignment horizontal="left" vertical="center"/>
    </xf>
    <xf numFmtId="0" fontId="0" fillId="0" borderId="4" xfId="0" applyBorder="1" applyAlignment="1">
      <alignment horizontal="center" vertical="center"/>
    </xf>
    <xf numFmtId="0" fontId="1" fillId="2" borderId="4" xfId="0" applyFont="1" applyFill="1" applyBorder="1" applyAlignment="1">
      <alignment horizontal="center"/>
    </xf>
    <xf numFmtId="0" fontId="1" fillId="6" borderId="4" xfId="0" applyFont="1" applyFill="1" applyBorder="1" applyAlignment="1">
      <alignment horizontal="center" vertical="center" wrapText="1"/>
    </xf>
    <xf numFmtId="0" fontId="1" fillId="6" borderId="4" xfId="0" applyFont="1" applyFill="1" applyBorder="1" applyAlignment="1">
      <alignment horizontal="center" vertic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5" borderId="4" xfId="0" applyFont="1" applyFill="1" applyBorder="1" applyAlignment="1">
      <alignment horizontal="left" vertical="center"/>
    </xf>
    <xf numFmtId="0" fontId="0" fillId="2" borderId="4" xfId="0" applyFont="1" applyFill="1" applyBorder="1" applyAlignment="1">
      <alignment horizontal="left" vertical="top" wrapText="1"/>
    </xf>
    <xf numFmtId="0" fontId="0" fillId="0" borderId="2" xfId="0" applyBorder="1" applyAlignment="1">
      <alignment horizontal="center" vertical="center"/>
    </xf>
    <xf numFmtId="0" fontId="1" fillId="2" borderId="4" xfId="0" applyFont="1" applyFill="1" applyBorder="1" applyAlignment="1">
      <alignment horizontal="left" vertical="top" wrapText="1"/>
    </xf>
    <xf numFmtId="0" fontId="3" fillId="0" borderId="31" xfId="0" applyFont="1" applyBorder="1" applyAlignment="1">
      <alignment horizontal="center" vertical="top" wrapText="1"/>
    </xf>
    <xf numFmtId="0" fontId="3" fillId="0" borderId="33" xfId="0" applyFont="1" applyBorder="1" applyAlignment="1">
      <alignment horizontal="center" vertical="top" wrapText="1"/>
    </xf>
    <xf numFmtId="0" fontId="3" fillId="0" borderId="31" xfId="0" applyFont="1" applyBorder="1" applyAlignment="1">
      <alignment horizontal="right" vertical="top" wrapText="1"/>
    </xf>
    <xf numFmtId="0" fontId="3" fillId="0" borderId="33" xfId="0" applyFont="1" applyBorder="1" applyAlignment="1">
      <alignment horizontal="right" vertical="top" wrapText="1"/>
    </xf>
    <xf numFmtId="0" fontId="17" fillId="0" borderId="16" xfId="0" applyFont="1" applyBorder="1" applyAlignment="1">
      <alignment horizontal="left" vertical="top"/>
    </xf>
    <xf numFmtId="0" fontId="17" fillId="0" borderId="7" xfId="0" applyFont="1" applyBorder="1" applyAlignment="1">
      <alignment horizontal="left" vertical="top"/>
    </xf>
    <xf numFmtId="0" fontId="17" fillId="6" borderId="17"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17" fillId="6" borderId="19" xfId="0" applyFont="1" applyFill="1" applyBorder="1" applyAlignment="1">
      <alignment horizontal="center" vertical="center" wrapText="1"/>
    </xf>
    <xf numFmtId="0" fontId="3" fillId="0" borderId="28" xfId="0" applyFont="1" applyBorder="1" applyAlignment="1">
      <alignment horizontal="center" vertical="top" wrapText="1"/>
    </xf>
    <xf numFmtId="0" fontId="3" fillId="0" borderId="12" xfId="0" applyFont="1" applyBorder="1" applyAlignment="1">
      <alignment horizontal="center" vertical="top" wrapText="1"/>
    </xf>
    <xf numFmtId="0" fontId="3" fillId="0" borderId="29" xfId="0" applyFont="1" applyBorder="1" applyAlignment="1">
      <alignment horizontal="center" vertical="top"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1" xfId="0" applyFont="1" applyBorder="1" applyAlignment="1">
      <alignment horizontal="center" vertical="top"/>
    </xf>
    <xf numFmtId="0" fontId="3" fillId="0" borderId="42" xfId="0" applyFont="1" applyBorder="1" applyAlignment="1">
      <alignment horizontal="center" vertical="top"/>
    </xf>
    <xf numFmtId="0" fontId="3" fillId="0" borderId="43" xfId="0" applyFont="1" applyBorder="1" applyAlignment="1">
      <alignment horizontal="center" vertical="top"/>
    </xf>
    <xf numFmtId="0" fontId="17" fillId="0" borderId="44" xfId="0" applyFont="1" applyBorder="1" applyAlignment="1">
      <alignment horizontal="left" vertical="top"/>
    </xf>
    <xf numFmtId="0" fontId="17" fillId="6" borderId="46" xfId="0" applyFont="1" applyFill="1" applyBorder="1" applyAlignment="1">
      <alignment horizontal="center" vertical="center" wrapText="1"/>
    </xf>
    <xf numFmtId="0" fontId="17" fillId="6" borderId="47" xfId="0" applyFont="1" applyFill="1" applyBorder="1" applyAlignment="1">
      <alignment horizontal="center" vertical="center" wrapText="1"/>
    </xf>
    <xf numFmtId="0" fontId="17" fillId="6" borderId="48" xfId="0" applyFont="1" applyFill="1" applyBorder="1" applyAlignment="1">
      <alignment horizontal="center" vertical="center" wrapText="1"/>
    </xf>
    <xf numFmtId="0" fontId="3" fillId="0" borderId="31" xfId="0" applyFont="1" applyBorder="1" applyAlignment="1">
      <alignment horizontal="left" vertical="top" wrapText="1"/>
    </xf>
    <xf numFmtId="0" fontId="3" fillId="0" borderId="33" xfId="0" applyFont="1" applyBorder="1" applyAlignment="1">
      <alignment horizontal="left" vertical="top" wrapText="1"/>
    </xf>
    <xf numFmtId="0" fontId="3" fillId="0" borderId="35" xfId="0" applyFont="1" applyBorder="1" applyAlignment="1">
      <alignment horizontal="center" vertical="top" wrapText="1"/>
    </xf>
    <xf numFmtId="0" fontId="3" fillId="0" borderId="30" xfId="0" applyFont="1" applyBorder="1" applyAlignment="1">
      <alignment horizontal="left" vertical="top" wrapText="1"/>
    </xf>
    <xf numFmtId="0" fontId="3" fillId="0" borderId="32" xfId="0" applyFont="1" applyBorder="1" applyAlignment="1">
      <alignment horizontal="left" vertical="top" wrapText="1"/>
    </xf>
    <xf numFmtId="0" fontId="3" fillId="0" borderId="31" xfId="0" applyFont="1" applyBorder="1" applyAlignment="1">
      <alignment vertical="top" wrapText="1"/>
    </xf>
    <xf numFmtId="0" fontId="3" fillId="0" borderId="33" xfId="0" applyFont="1" applyBorder="1" applyAlignment="1">
      <alignment vertical="top" wrapText="1"/>
    </xf>
    <xf numFmtId="0" fontId="1" fillId="4" borderId="6"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9" borderId="8" xfId="0" applyFont="1" applyFill="1" applyBorder="1" applyAlignment="1">
      <alignment horizontal="center" vertical="center" wrapText="1"/>
    </xf>
    <xf numFmtId="0" fontId="6" fillId="0" borderId="54" xfId="0" applyFont="1" applyBorder="1" applyAlignment="1">
      <alignment horizontal="center" vertical="top" wrapText="1"/>
    </xf>
    <xf numFmtId="0" fontId="6" fillId="0" borderId="56" xfId="0" applyFont="1" applyBorder="1" applyAlignment="1">
      <alignment horizontal="center" vertical="top" wrapText="1"/>
    </xf>
    <xf numFmtId="0" fontId="6" fillId="0" borderId="57" xfId="0" applyFont="1" applyBorder="1" applyAlignment="1">
      <alignment horizontal="center" vertical="top" wrapText="1"/>
    </xf>
    <xf numFmtId="0" fontId="6" fillId="0" borderId="58" xfId="0" applyFont="1" applyBorder="1" applyAlignment="1">
      <alignment horizontal="center" vertical="top" wrapText="1"/>
    </xf>
    <xf numFmtId="0" fontId="6" fillId="0" borderId="59" xfId="0" applyFont="1" applyBorder="1" applyAlignment="1">
      <alignment horizontal="center" vertical="top" wrapText="1"/>
    </xf>
    <xf numFmtId="0" fontId="6" fillId="0" borderId="45"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752475</xdr:colOff>
      <xdr:row>0</xdr:row>
      <xdr:rowOff>28575</xdr:rowOff>
    </xdr:from>
    <xdr:to>
      <xdr:col>7</xdr:col>
      <xdr:colOff>4152</xdr:colOff>
      <xdr:row>0</xdr:row>
      <xdr:rowOff>578193</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29200" y="28575"/>
          <a:ext cx="1537677" cy="549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3693065</xdr:colOff>
      <xdr:row>0</xdr:row>
      <xdr:rowOff>0</xdr:rowOff>
    </xdr:from>
    <xdr:to>
      <xdr:col>2</xdr:col>
      <xdr:colOff>5111270</xdr:colOff>
      <xdr:row>1</xdr:row>
      <xdr:rowOff>6693</xdr:rowOff>
    </xdr:to>
    <xdr:pic>
      <xdr:nvPicPr>
        <xdr:cNvPr id="2" name="Image 1">
          <a:extLst>
            <a:ext uri="{FF2B5EF4-FFF2-40B4-BE49-F238E27FC236}">
              <a16:creationId xmlns:a16="http://schemas.microsoft.com/office/drawing/2014/main" id="{D4A7482E-2F53-49C0-97CF-6E6164F78E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83999" y="0"/>
          <a:ext cx="1561080" cy="662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49955</xdr:colOff>
      <xdr:row>0</xdr:row>
      <xdr:rowOff>44026</xdr:rowOff>
    </xdr:from>
    <xdr:to>
      <xdr:col>12</xdr:col>
      <xdr:colOff>498</xdr:colOff>
      <xdr:row>3</xdr:row>
      <xdr:rowOff>157399</xdr:rowOff>
    </xdr:to>
    <xdr:pic>
      <xdr:nvPicPr>
        <xdr:cNvPr id="2" name="Image 1">
          <a:extLst>
            <a:ext uri="{FF2B5EF4-FFF2-40B4-BE49-F238E27FC236}">
              <a16:creationId xmlns:a16="http://schemas.microsoft.com/office/drawing/2014/main" id="{0071A0C5-8744-4787-B545-FB170F43A9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74755" y="44026"/>
          <a:ext cx="1535503" cy="7077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1299635</xdr:colOff>
      <xdr:row>0</xdr:row>
      <xdr:rowOff>21166</xdr:rowOff>
    </xdr:from>
    <xdr:to>
      <xdr:col>8</xdr:col>
      <xdr:colOff>1234938</xdr:colOff>
      <xdr:row>3</xdr:row>
      <xdr:rowOff>12619</xdr:rowOff>
    </xdr:to>
    <xdr:pic>
      <xdr:nvPicPr>
        <xdr:cNvPr id="2" name="Image 1">
          <a:extLst>
            <a:ext uri="{FF2B5EF4-FFF2-40B4-BE49-F238E27FC236}">
              <a16:creationId xmlns:a16="http://schemas.microsoft.com/office/drawing/2014/main" id="{B047B221-9146-4A86-9D04-0E1BA9F5B8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44275" y="21166"/>
          <a:ext cx="1564078" cy="66201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H57"/>
  <sheetViews>
    <sheetView zoomScaleNormal="100" workbookViewId="0">
      <selection activeCell="K8" sqref="K8"/>
    </sheetView>
  </sheetViews>
  <sheetFormatPr baseColWidth="10" defaultRowHeight="14.4" x14ac:dyDescent="0.3"/>
  <cols>
    <col min="1" max="1" width="7.88671875" style="2" customWidth="1"/>
    <col min="2" max="2" width="22.88671875" customWidth="1"/>
    <col min="3" max="3" width="22" customWidth="1"/>
  </cols>
  <sheetData>
    <row r="1" spans="1:7" ht="51.75" customHeight="1" x14ac:dyDescent="0.3">
      <c r="B1" s="1"/>
      <c r="C1" s="1"/>
      <c r="D1" s="1"/>
      <c r="E1" s="1"/>
      <c r="F1" s="1"/>
      <c r="G1" s="1"/>
    </row>
    <row r="2" spans="1:7" x14ac:dyDescent="0.3">
      <c r="B2" s="1"/>
      <c r="C2" s="1"/>
      <c r="D2" s="1"/>
      <c r="E2" s="1"/>
      <c r="F2" s="1"/>
      <c r="G2" s="1"/>
    </row>
    <row r="3" spans="1:7" ht="48" customHeight="1" x14ac:dyDescent="0.3">
      <c r="A3" s="161" t="s">
        <v>371</v>
      </c>
      <c r="B3" s="162"/>
      <c r="C3" s="162"/>
      <c r="D3" s="162"/>
      <c r="E3" s="162"/>
      <c r="F3" s="162"/>
      <c r="G3" s="163"/>
    </row>
    <row r="4" spans="1:7" s="3" customFormat="1" ht="14.25" customHeight="1" x14ac:dyDescent="0.3">
      <c r="A4" s="4"/>
      <c r="B4" s="9"/>
      <c r="C4" s="9"/>
      <c r="D4" s="9"/>
      <c r="E4" s="9"/>
      <c r="F4" s="9"/>
      <c r="G4" s="9"/>
    </row>
    <row r="5" spans="1:7" ht="30.75" customHeight="1" x14ac:dyDescent="0.3">
      <c r="A5" s="164" t="s">
        <v>70</v>
      </c>
      <c r="B5" s="165"/>
      <c r="C5" s="165"/>
      <c r="D5" s="165"/>
      <c r="E5" s="165"/>
      <c r="F5" s="165"/>
      <c r="G5" s="166"/>
    </row>
    <row r="6" spans="1:7" s="3" customFormat="1" ht="47.25" customHeight="1" x14ac:dyDescent="0.3">
      <c r="A6" s="160" t="s">
        <v>377</v>
      </c>
      <c r="B6" s="160"/>
      <c r="C6" s="160"/>
      <c r="D6" s="160"/>
      <c r="E6" s="160"/>
      <c r="F6" s="160"/>
      <c r="G6" s="160"/>
    </row>
    <row r="7" spans="1:7" s="5" customFormat="1" ht="32.25" customHeight="1" x14ac:dyDescent="0.3">
      <c r="A7" s="17" t="s">
        <v>3</v>
      </c>
      <c r="B7" s="159" t="s">
        <v>51</v>
      </c>
      <c r="C7" s="159"/>
      <c r="D7" s="159"/>
      <c r="E7" s="159"/>
      <c r="F7" s="159"/>
      <c r="G7" s="159"/>
    </row>
    <row r="8" spans="1:7" s="3" customFormat="1" ht="21" customHeight="1" x14ac:dyDescent="0.3">
      <c r="A8" s="134" t="s">
        <v>36</v>
      </c>
      <c r="B8" s="134"/>
      <c r="C8" s="134"/>
      <c r="D8" s="134"/>
      <c r="E8" s="134"/>
      <c r="F8" s="134"/>
      <c r="G8" s="135"/>
    </row>
    <row r="9" spans="1:7" ht="51" customHeight="1" x14ac:dyDescent="0.3">
      <c r="A9" s="10" t="s">
        <v>6</v>
      </c>
      <c r="B9" s="143" t="s">
        <v>1</v>
      </c>
      <c r="C9" s="156"/>
      <c r="D9" s="141"/>
      <c r="E9" s="141"/>
      <c r="F9" s="141"/>
      <c r="G9" s="141"/>
    </row>
    <row r="10" spans="1:7" s="3" customFormat="1" ht="51" customHeight="1" x14ac:dyDescent="0.3">
      <c r="A10" s="6" t="s">
        <v>7</v>
      </c>
      <c r="B10" s="143" t="s">
        <v>73</v>
      </c>
      <c r="C10" s="156"/>
      <c r="D10" s="141"/>
      <c r="E10" s="141"/>
      <c r="F10" s="141"/>
      <c r="G10" s="141"/>
    </row>
    <row r="11" spans="1:7" s="3" customFormat="1" ht="51" customHeight="1" x14ac:dyDescent="0.3">
      <c r="A11" s="22" t="s">
        <v>7</v>
      </c>
      <c r="B11" s="143" t="s">
        <v>74</v>
      </c>
      <c r="C11" s="156"/>
      <c r="D11" s="141"/>
      <c r="E11" s="141"/>
      <c r="F11" s="141"/>
      <c r="G11" s="141"/>
    </row>
    <row r="12" spans="1:7" s="3" customFormat="1" ht="51" customHeight="1" x14ac:dyDescent="0.3">
      <c r="A12" s="10" t="s">
        <v>8</v>
      </c>
      <c r="B12" s="142" t="s">
        <v>38</v>
      </c>
      <c r="C12" s="143"/>
      <c r="D12" s="144"/>
      <c r="E12" s="145"/>
      <c r="F12" s="145"/>
      <c r="G12" s="146"/>
    </row>
    <row r="13" spans="1:7" s="3" customFormat="1" ht="50.25" customHeight="1" x14ac:dyDescent="0.3">
      <c r="A13" s="15" t="s">
        <v>9</v>
      </c>
      <c r="B13" s="149" t="s">
        <v>52</v>
      </c>
      <c r="C13" s="150"/>
      <c r="D13" s="141"/>
      <c r="E13" s="141"/>
      <c r="F13" s="141"/>
      <c r="G13" s="141"/>
    </row>
    <row r="14" spans="1:7" s="3" customFormat="1" ht="50.25" customHeight="1" x14ac:dyDescent="0.3">
      <c r="A14" s="18" t="s">
        <v>10</v>
      </c>
      <c r="B14" s="149" t="s">
        <v>298</v>
      </c>
      <c r="C14" s="150"/>
      <c r="D14" s="144"/>
      <c r="E14" s="145"/>
      <c r="F14" s="145"/>
      <c r="G14" s="146"/>
    </row>
    <row r="15" spans="1:7" s="3" customFormat="1" ht="50.25" customHeight="1" x14ac:dyDescent="0.3">
      <c r="A15" s="36" t="s">
        <v>18</v>
      </c>
      <c r="B15" s="151" t="s">
        <v>71</v>
      </c>
      <c r="C15" s="152"/>
      <c r="D15" s="144"/>
      <c r="E15" s="145"/>
      <c r="F15" s="145"/>
      <c r="G15" s="146"/>
    </row>
    <row r="16" spans="1:7" s="3" customFormat="1" ht="50.25" customHeight="1" x14ac:dyDescent="0.3">
      <c r="A16" s="36" t="s">
        <v>19</v>
      </c>
      <c r="B16" s="151" t="s">
        <v>57</v>
      </c>
      <c r="C16" s="152"/>
      <c r="D16" s="144"/>
      <c r="E16" s="145"/>
      <c r="F16" s="145"/>
      <c r="G16" s="146"/>
    </row>
    <row r="17" spans="1:7" s="16" customFormat="1" ht="51" customHeight="1" x14ac:dyDescent="0.3">
      <c r="A17" s="36" t="s">
        <v>46</v>
      </c>
      <c r="B17" s="147" t="s">
        <v>37</v>
      </c>
      <c r="C17" s="148"/>
      <c r="D17" s="168"/>
      <c r="E17" s="168"/>
      <c r="F17" s="168"/>
      <c r="G17" s="168"/>
    </row>
    <row r="18" spans="1:7" s="3" customFormat="1" ht="50.25" customHeight="1" x14ac:dyDescent="0.3">
      <c r="A18" s="36" t="s">
        <v>53</v>
      </c>
      <c r="B18" s="151" t="s">
        <v>58</v>
      </c>
      <c r="C18" s="152"/>
      <c r="D18" s="144"/>
      <c r="E18" s="145"/>
      <c r="F18" s="145"/>
      <c r="G18" s="146"/>
    </row>
    <row r="19" spans="1:7" ht="51" customHeight="1" x14ac:dyDescent="0.3">
      <c r="A19" s="36" t="s">
        <v>47</v>
      </c>
      <c r="B19" s="148" t="s">
        <v>2</v>
      </c>
      <c r="C19" s="154"/>
      <c r="D19" s="141"/>
      <c r="E19" s="141"/>
      <c r="F19" s="141"/>
      <c r="G19" s="141"/>
    </row>
    <row r="20" spans="1:7" s="3" customFormat="1" ht="20.25" customHeight="1" x14ac:dyDescent="0.3">
      <c r="A20" s="136" t="s">
        <v>16</v>
      </c>
      <c r="B20" s="134"/>
      <c r="C20" s="134"/>
      <c r="D20" s="134"/>
      <c r="E20" s="134"/>
      <c r="F20" s="134"/>
      <c r="G20" s="135"/>
    </row>
    <row r="21" spans="1:7" ht="51" customHeight="1" x14ac:dyDescent="0.3">
      <c r="A21" s="6" t="s">
        <v>53</v>
      </c>
      <c r="B21" s="155" t="s">
        <v>44</v>
      </c>
      <c r="C21" s="155"/>
      <c r="D21" s="141"/>
      <c r="E21" s="141"/>
      <c r="F21" s="141"/>
      <c r="G21" s="141"/>
    </row>
    <row r="22" spans="1:7" s="3" customFormat="1" ht="51" customHeight="1" x14ac:dyDescent="0.3">
      <c r="A22" s="18" t="s">
        <v>47</v>
      </c>
      <c r="B22" s="147" t="s">
        <v>54</v>
      </c>
      <c r="C22" s="148"/>
      <c r="D22" s="141"/>
      <c r="E22" s="141"/>
      <c r="F22" s="141"/>
      <c r="G22" s="141"/>
    </row>
    <row r="23" spans="1:7" s="3" customFormat="1" ht="21" customHeight="1" x14ac:dyDescent="0.3">
      <c r="A23" s="137" t="s">
        <v>17</v>
      </c>
      <c r="B23" s="137"/>
      <c r="C23" s="137"/>
      <c r="D23" s="137" t="s">
        <v>11</v>
      </c>
      <c r="E23" s="137"/>
      <c r="F23" s="169" t="s">
        <v>12</v>
      </c>
      <c r="G23" s="169"/>
    </row>
    <row r="24" spans="1:7" s="3" customFormat="1" ht="51" customHeight="1" x14ac:dyDescent="0.3">
      <c r="A24" s="6" t="s">
        <v>48</v>
      </c>
      <c r="B24" s="147" t="s">
        <v>13</v>
      </c>
      <c r="C24" s="148"/>
      <c r="D24" s="141"/>
      <c r="E24" s="141"/>
      <c r="F24" s="141"/>
      <c r="G24" s="141"/>
    </row>
    <row r="25" spans="1:7" s="3" customFormat="1" ht="51" customHeight="1" x14ac:dyDescent="0.3">
      <c r="A25" s="18" t="s">
        <v>49</v>
      </c>
      <c r="B25" s="147" t="s">
        <v>14</v>
      </c>
      <c r="C25" s="148"/>
      <c r="D25" s="141"/>
      <c r="E25" s="141"/>
      <c r="F25" s="141"/>
      <c r="G25" s="141"/>
    </row>
    <row r="26" spans="1:7" s="3" customFormat="1" ht="51" customHeight="1" x14ac:dyDescent="0.3">
      <c r="A26" s="18" t="s">
        <v>20</v>
      </c>
      <c r="B26" s="147" t="s">
        <v>15</v>
      </c>
      <c r="C26" s="148"/>
      <c r="D26" s="141"/>
      <c r="E26" s="141"/>
      <c r="F26" s="141"/>
      <c r="G26" s="141"/>
    </row>
    <row r="27" spans="1:7" s="3" customFormat="1" ht="51" customHeight="1" x14ac:dyDescent="0.3">
      <c r="A27" s="18" t="s">
        <v>55</v>
      </c>
      <c r="B27" s="151" t="s">
        <v>28</v>
      </c>
      <c r="C27" s="152"/>
      <c r="D27" s="141"/>
      <c r="E27" s="141"/>
      <c r="F27" s="141"/>
      <c r="G27" s="141"/>
    </row>
    <row r="28" spans="1:7" s="3" customFormat="1" ht="21" customHeight="1" x14ac:dyDescent="0.3">
      <c r="A28" s="138" t="s">
        <v>30</v>
      </c>
      <c r="B28" s="139"/>
      <c r="C28" s="139"/>
      <c r="D28" s="139"/>
      <c r="E28" s="139"/>
      <c r="F28" s="139"/>
      <c r="G28" s="140"/>
    </row>
    <row r="29" spans="1:7" s="3" customFormat="1" ht="51" customHeight="1" x14ac:dyDescent="0.3">
      <c r="A29" s="6" t="s">
        <v>21</v>
      </c>
      <c r="B29" s="151" t="s">
        <v>50</v>
      </c>
      <c r="C29" s="152"/>
      <c r="D29" s="144"/>
      <c r="E29" s="145"/>
      <c r="F29" s="145"/>
      <c r="G29" s="146"/>
    </row>
    <row r="30" spans="1:7" s="3" customFormat="1" ht="50.25" customHeight="1" x14ac:dyDescent="0.3">
      <c r="A30" s="8"/>
      <c r="B30" s="14"/>
      <c r="C30" s="14"/>
      <c r="D30" s="12"/>
      <c r="E30" s="12"/>
      <c r="F30" s="12"/>
      <c r="G30" s="12"/>
    </row>
    <row r="31" spans="1:7" s="5" customFormat="1" ht="32.25" customHeight="1" x14ac:dyDescent="0.3">
      <c r="A31" s="11" t="s">
        <v>4</v>
      </c>
      <c r="B31" s="159" t="s">
        <v>41</v>
      </c>
      <c r="C31" s="159"/>
      <c r="D31" s="159"/>
      <c r="E31" s="159"/>
      <c r="F31" s="159"/>
      <c r="G31" s="159"/>
    </row>
    <row r="32" spans="1:7" s="3" customFormat="1" ht="21" customHeight="1" x14ac:dyDescent="0.3">
      <c r="A32" s="134" t="s">
        <v>42</v>
      </c>
      <c r="B32" s="134"/>
      <c r="C32" s="134"/>
      <c r="D32" s="134"/>
      <c r="E32" s="134"/>
      <c r="F32" s="134"/>
      <c r="G32" s="135"/>
    </row>
    <row r="33" spans="1:8" ht="66.75" customHeight="1" x14ac:dyDescent="0.3">
      <c r="A33" s="7" t="s">
        <v>22</v>
      </c>
      <c r="B33" s="151" t="s">
        <v>59</v>
      </c>
      <c r="C33" s="152"/>
      <c r="D33" s="167"/>
      <c r="E33" s="167"/>
      <c r="F33" s="167"/>
      <c r="G33" s="167"/>
    </row>
    <row r="34" spans="1:8" s="3" customFormat="1" ht="21" customHeight="1" x14ac:dyDescent="0.3">
      <c r="A34" s="134" t="s">
        <v>40</v>
      </c>
      <c r="B34" s="134"/>
      <c r="C34" s="134"/>
      <c r="D34" s="134"/>
      <c r="E34" s="134"/>
      <c r="F34" s="134"/>
      <c r="G34" s="135"/>
    </row>
    <row r="35" spans="1:8" s="3" customFormat="1" ht="51" customHeight="1" x14ac:dyDescent="0.3">
      <c r="A35" s="7" t="s">
        <v>56</v>
      </c>
      <c r="B35" s="151" t="s">
        <v>299</v>
      </c>
      <c r="C35" s="152"/>
      <c r="D35" s="141"/>
      <c r="E35" s="141"/>
      <c r="F35" s="141"/>
      <c r="G35" s="141"/>
    </row>
    <row r="36" spans="1:8" s="3" customFormat="1" ht="51" customHeight="1" x14ac:dyDescent="0.3">
      <c r="A36" s="18" t="s">
        <v>23</v>
      </c>
      <c r="B36" s="151" t="s">
        <v>301</v>
      </c>
      <c r="C36" s="152"/>
      <c r="D36" s="144"/>
      <c r="E36" s="145"/>
      <c r="F36" s="145"/>
      <c r="G36" s="146"/>
    </row>
    <row r="37" spans="1:8" s="3" customFormat="1" ht="51" customHeight="1" x14ac:dyDescent="0.3">
      <c r="B37" s="151" t="s">
        <v>39</v>
      </c>
      <c r="C37" s="152"/>
      <c r="D37" s="141"/>
      <c r="E37" s="141"/>
      <c r="F37" s="141"/>
      <c r="G37" s="141"/>
    </row>
    <row r="38" spans="1:8" s="3" customFormat="1" ht="51" customHeight="1" x14ac:dyDescent="0.3">
      <c r="A38" s="18" t="s">
        <v>31</v>
      </c>
      <c r="B38" s="151" t="s">
        <v>300</v>
      </c>
      <c r="C38" s="152"/>
      <c r="D38" s="141"/>
      <c r="E38" s="141"/>
      <c r="F38" s="141"/>
      <c r="G38" s="141"/>
    </row>
    <row r="39" spans="1:8" s="3" customFormat="1" ht="51" customHeight="1" x14ac:dyDescent="0.3">
      <c r="A39" s="35" t="s">
        <v>32</v>
      </c>
      <c r="B39" s="157" t="s">
        <v>29</v>
      </c>
      <c r="C39" s="158"/>
      <c r="D39" s="141"/>
      <c r="E39" s="141"/>
      <c r="F39" s="141"/>
      <c r="G39" s="141"/>
    </row>
    <row r="40" spans="1:8" s="3" customFormat="1" ht="51" customHeight="1" x14ac:dyDescent="0.3">
      <c r="A40" s="35" t="s">
        <v>33</v>
      </c>
      <c r="B40" s="153" t="s">
        <v>34</v>
      </c>
      <c r="C40" s="153"/>
      <c r="D40" s="145"/>
      <c r="E40" s="145"/>
      <c r="F40" s="145"/>
      <c r="G40" s="146"/>
    </row>
    <row r="41" spans="1:8" s="3" customFormat="1" ht="51" customHeight="1" x14ac:dyDescent="0.3">
      <c r="A41" s="8"/>
      <c r="B41" s="14"/>
      <c r="C41" s="14"/>
      <c r="D41" s="12"/>
      <c r="E41" s="12"/>
      <c r="F41" s="12"/>
      <c r="G41" s="12"/>
      <c r="H41" s="13"/>
    </row>
    <row r="42" spans="1:8" s="5" customFormat="1" ht="33" customHeight="1" x14ac:dyDescent="0.3">
      <c r="A42" s="11" t="s">
        <v>5</v>
      </c>
      <c r="B42" s="159" t="s">
        <v>0</v>
      </c>
      <c r="C42" s="159"/>
      <c r="D42" s="159"/>
      <c r="E42" s="159"/>
      <c r="F42" s="159"/>
      <c r="G42" s="159"/>
    </row>
    <row r="43" spans="1:8" s="3" customFormat="1" ht="51" customHeight="1" x14ac:dyDescent="0.3">
      <c r="A43" s="7" t="s">
        <v>24</v>
      </c>
      <c r="B43" s="151" t="s">
        <v>45</v>
      </c>
      <c r="C43" s="152"/>
      <c r="D43" s="144"/>
      <c r="E43" s="145"/>
      <c r="F43" s="145"/>
      <c r="G43" s="146"/>
    </row>
    <row r="44" spans="1:8" s="3" customFormat="1" ht="59.25" customHeight="1" x14ac:dyDescent="0.3">
      <c r="A44" s="7" t="s">
        <v>26</v>
      </c>
      <c r="B44" s="147" t="s">
        <v>43</v>
      </c>
      <c r="C44" s="148"/>
      <c r="D44" s="144"/>
      <c r="E44" s="145"/>
      <c r="F44" s="145"/>
      <c r="G44" s="146"/>
    </row>
    <row r="45" spans="1:8" s="3" customFormat="1" ht="59.25" customHeight="1" x14ac:dyDescent="0.3">
      <c r="A45" s="19" t="s">
        <v>27</v>
      </c>
      <c r="B45" s="147" t="s">
        <v>61</v>
      </c>
      <c r="C45" s="148"/>
      <c r="D45" s="144"/>
      <c r="E45" s="145"/>
      <c r="F45" s="145"/>
      <c r="G45" s="146"/>
    </row>
    <row r="46" spans="1:8" s="3" customFormat="1" ht="52.5" customHeight="1" x14ac:dyDescent="0.3">
      <c r="A46" s="19" t="s">
        <v>60</v>
      </c>
      <c r="B46" s="147" t="s">
        <v>35</v>
      </c>
      <c r="C46" s="148"/>
      <c r="D46" s="144"/>
      <c r="E46" s="145"/>
      <c r="F46" s="145"/>
      <c r="G46" s="146"/>
    </row>
    <row r="47" spans="1:8" x14ac:dyDescent="0.3">
      <c r="B47" t="s">
        <v>72</v>
      </c>
    </row>
    <row r="49" spans="1:4" ht="15" thickBot="1" x14ac:dyDescent="0.35"/>
    <row r="50" spans="1:4" x14ac:dyDescent="0.3">
      <c r="A50" s="125" t="s">
        <v>373</v>
      </c>
      <c r="B50" s="126"/>
      <c r="C50" s="126"/>
      <c r="D50" s="127"/>
    </row>
    <row r="51" spans="1:4" x14ac:dyDescent="0.3">
      <c r="A51" s="128"/>
      <c r="B51" s="129"/>
      <c r="C51" s="129"/>
      <c r="D51" s="130"/>
    </row>
    <row r="52" spans="1:4" x14ac:dyDescent="0.3">
      <c r="A52" s="128"/>
      <c r="B52" s="129"/>
      <c r="C52" s="129"/>
      <c r="D52" s="130"/>
    </row>
    <row r="53" spans="1:4" x14ac:dyDescent="0.3">
      <c r="A53" s="128"/>
      <c r="B53" s="129"/>
      <c r="C53" s="129"/>
      <c r="D53" s="130"/>
    </row>
    <row r="54" spans="1:4" x14ac:dyDescent="0.3">
      <c r="A54" s="128"/>
      <c r="B54" s="129"/>
      <c r="C54" s="129"/>
      <c r="D54" s="130"/>
    </row>
    <row r="55" spans="1:4" x14ac:dyDescent="0.3">
      <c r="A55" s="128"/>
      <c r="B55" s="129"/>
      <c r="C55" s="129"/>
      <c r="D55" s="130"/>
    </row>
    <row r="56" spans="1:4" x14ac:dyDescent="0.3">
      <c r="A56" s="128"/>
      <c r="B56" s="129"/>
      <c r="C56" s="129"/>
      <c r="D56" s="130"/>
    </row>
    <row r="57" spans="1:4" ht="15" thickBot="1" x14ac:dyDescent="0.35">
      <c r="A57" s="131"/>
      <c r="B57" s="132"/>
      <c r="C57" s="132"/>
      <c r="D57" s="133"/>
    </row>
  </sheetData>
  <mergeCells count="77">
    <mergeCell ref="A6:G6"/>
    <mergeCell ref="A3:G3"/>
    <mergeCell ref="A5:G5"/>
    <mergeCell ref="D33:G33"/>
    <mergeCell ref="D19:G19"/>
    <mergeCell ref="D17:G17"/>
    <mergeCell ref="D23:E23"/>
    <mergeCell ref="B7:G7"/>
    <mergeCell ref="F25:G25"/>
    <mergeCell ref="F23:G23"/>
    <mergeCell ref="B22:C22"/>
    <mergeCell ref="D22:G22"/>
    <mergeCell ref="D24:E24"/>
    <mergeCell ref="B9:C9"/>
    <mergeCell ref="B11:C11"/>
    <mergeCell ref="D11:G11"/>
    <mergeCell ref="B15:C15"/>
    <mergeCell ref="D15:G15"/>
    <mergeCell ref="B10:C10"/>
    <mergeCell ref="B13:C13"/>
    <mergeCell ref="D46:G46"/>
    <mergeCell ref="B39:C39"/>
    <mergeCell ref="B44:C44"/>
    <mergeCell ref="D44:G44"/>
    <mergeCell ref="D27:E27"/>
    <mergeCell ref="B42:G42"/>
    <mergeCell ref="B31:G31"/>
    <mergeCell ref="B33:C33"/>
    <mergeCell ref="D37:G37"/>
    <mergeCell ref="D38:G38"/>
    <mergeCell ref="D39:G39"/>
    <mergeCell ref="D45:G45"/>
    <mergeCell ref="B18:C18"/>
    <mergeCell ref="D35:G35"/>
    <mergeCell ref="D18:G18"/>
    <mergeCell ref="D21:G21"/>
    <mergeCell ref="F26:G26"/>
    <mergeCell ref="B24:C24"/>
    <mergeCell ref="B25:C25"/>
    <mergeCell ref="D26:E26"/>
    <mergeCell ref="F24:G24"/>
    <mergeCell ref="B19:C19"/>
    <mergeCell ref="B21:C21"/>
    <mergeCell ref="D25:E25"/>
    <mergeCell ref="B26:C26"/>
    <mergeCell ref="D16:G16"/>
    <mergeCell ref="B46:C46"/>
    <mergeCell ref="B38:C38"/>
    <mergeCell ref="B37:C37"/>
    <mergeCell ref="B29:C29"/>
    <mergeCell ref="B27:C27"/>
    <mergeCell ref="B43:C43"/>
    <mergeCell ref="B45:C45"/>
    <mergeCell ref="A34:G34"/>
    <mergeCell ref="B36:C36"/>
    <mergeCell ref="D36:G36"/>
    <mergeCell ref="D43:G43"/>
    <mergeCell ref="D29:G29"/>
    <mergeCell ref="D40:G40"/>
    <mergeCell ref="B40:C40"/>
    <mergeCell ref="B35:C35"/>
    <mergeCell ref="A50:D57"/>
    <mergeCell ref="A8:G8"/>
    <mergeCell ref="A20:G20"/>
    <mergeCell ref="A23:C23"/>
    <mergeCell ref="A28:G28"/>
    <mergeCell ref="A32:G32"/>
    <mergeCell ref="F27:G27"/>
    <mergeCell ref="D9:G9"/>
    <mergeCell ref="D10:G10"/>
    <mergeCell ref="D13:G13"/>
    <mergeCell ref="B12:C12"/>
    <mergeCell ref="D12:G12"/>
    <mergeCell ref="B17:C17"/>
    <mergeCell ref="B14:C14"/>
    <mergeCell ref="D14:G14"/>
    <mergeCell ref="B16:C16"/>
  </mergeCells>
  <phoneticPr fontId="2" type="noConversion"/>
  <pageMargins left="0.7" right="0.7" top="0.75" bottom="0.75" header="0.3" footer="0.3"/>
  <pageSetup paperSize="9" scale="7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G51"/>
  <sheetViews>
    <sheetView tabSelected="1" topLeftCell="A3" zoomScale="122" zoomScaleNormal="122" workbookViewId="0">
      <selection activeCell="A8" sqref="A8:C8"/>
    </sheetView>
  </sheetViews>
  <sheetFormatPr baseColWidth="10" defaultRowHeight="14.4" x14ac:dyDescent="0.3"/>
  <cols>
    <col min="1" max="1" width="12.6640625" customWidth="1"/>
    <col min="2" max="2" width="49.88671875" style="31" customWidth="1"/>
    <col min="3" max="3" width="76.6640625" customWidth="1"/>
  </cols>
  <sheetData>
    <row r="1" spans="1:7" s="3" customFormat="1" ht="51.75" customHeight="1" x14ac:dyDescent="0.3">
      <c r="A1" s="4"/>
    </row>
    <row r="2" spans="1:7" s="3" customFormat="1" ht="21" customHeight="1" x14ac:dyDescent="0.3">
      <c r="A2" s="4"/>
    </row>
    <row r="3" spans="1:7" s="3" customFormat="1" ht="48" customHeight="1" x14ac:dyDescent="0.3">
      <c r="A3" s="161" t="s">
        <v>375</v>
      </c>
      <c r="B3" s="162"/>
      <c r="C3" s="163"/>
      <c r="D3" s="32"/>
      <c r="E3" s="32"/>
      <c r="F3" s="32"/>
      <c r="G3" s="32"/>
    </row>
    <row r="4" spans="1:7" s="3" customFormat="1" ht="14.25" customHeight="1" x14ac:dyDescent="0.3">
      <c r="A4" s="4"/>
      <c r="B4" s="9"/>
      <c r="C4" s="9"/>
      <c r="D4" s="9"/>
      <c r="E4" s="9"/>
      <c r="F4" s="9"/>
      <c r="G4" s="9"/>
    </row>
    <row r="5" spans="1:7" s="3" customFormat="1" ht="30.75" customHeight="1" x14ac:dyDescent="0.3">
      <c r="A5" s="164" t="s">
        <v>376</v>
      </c>
      <c r="B5" s="165"/>
      <c r="C5" s="166"/>
      <c r="D5" s="32"/>
      <c r="E5" s="32"/>
      <c r="F5" s="32"/>
      <c r="G5" s="32"/>
    </row>
    <row r="6" spans="1:7" s="3" customFormat="1" ht="41.4" customHeight="1" x14ac:dyDescent="0.3">
      <c r="A6" s="160" t="s">
        <v>378</v>
      </c>
      <c r="B6" s="176"/>
      <c r="C6" s="176"/>
    </row>
    <row r="7" spans="1:7" ht="19.95" customHeight="1" x14ac:dyDescent="0.3">
      <c r="A7" s="20" t="s">
        <v>3</v>
      </c>
      <c r="B7" s="174" t="s">
        <v>76</v>
      </c>
      <c r="C7" s="174"/>
    </row>
    <row r="8" spans="1:7" ht="49.95" customHeight="1" x14ac:dyDescent="0.3">
      <c r="A8" s="170" t="s">
        <v>289</v>
      </c>
      <c r="B8" s="171"/>
      <c r="C8" s="171"/>
    </row>
    <row r="9" spans="1:7" ht="136.19999999999999" customHeight="1" x14ac:dyDescent="0.3">
      <c r="A9" s="177" t="s">
        <v>288</v>
      </c>
      <c r="B9" s="177"/>
      <c r="C9" s="30" t="s">
        <v>312</v>
      </c>
    </row>
    <row r="10" spans="1:7" ht="36" customHeight="1" x14ac:dyDescent="0.3">
      <c r="A10" s="23" t="s">
        <v>6</v>
      </c>
      <c r="B10" s="24" t="s">
        <v>287</v>
      </c>
      <c r="C10" s="21"/>
    </row>
    <row r="11" spans="1:7" ht="36" customHeight="1" x14ac:dyDescent="0.3">
      <c r="A11" s="23" t="s">
        <v>7</v>
      </c>
      <c r="B11" s="28" t="s">
        <v>302</v>
      </c>
      <c r="C11" s="24"/>
    </row>
    <row r="12" spans="1:7" ht="36" customHeight="1" x14ac:dyDescent="0.3">
      <c r="A12" s="23" t="s">
        <v>8</v>
      </c>
      <c r="B12" s="28" t="s">
        <v>291</v>
      </c>
      <c r="C12" s="24"/>
    </row>
    <row r="13" spans="1:7" s="3" customFormat="1" ht="36" customHeight="1" x14ac:dyDescent="0.3">
      <c r="A13" s="23" t="s">
        <v>9</v>
      </c>
      <c r="B13" s="28" t="s">
        <v>303</v>
      </c>
      <c r="C13" s="24"/>
    </row>
    <row r="14" spans="1:7" x14ac:dyDescent="0.3">
      <c r="A14" s="25"/>
      <c r="C14" s="3"/>
    </row>
    <row r="15" spans="1:7" ht="19.95" customHeight="1" x14ac:dyDescent="0.3">
      <c r="A15" s="20" t="s">
        <v>4</v>
      </c>
      <c r="B15" s="174" t="s">
        <v>78</v>
      </c>
      <c r="C15" s="174"/>
    </row>
    <row r="16" spans="1:7" ht="49.95" customHeight="1" x14ac:dyDescent="0.3">
      <c r="A16" s="170" t="s">
        <v>290</v>
      </c>
      <c r="B16" s="171"/>
      <c r="C16" s="171"/>
    </row>
    <row r="17" spans="1:3" ht="137.4" customHeight="1" x14ac:dyDescent="0.3">
      <c r="A17" s="177" t="s">
        <v>304</v>
      </c>
      <c r="B17" s="177"/>
      <c r="C17" s="34" t="s">
        <v>311</v>
      </c>
    </row>
    <row r="18" spans="1:3" ht="47.25" customHeight="1" x14ac:dyDescent="0.3">
      <c r="A18" s="23" t="s">
        <v>22</v>
      </c>
      <c r="B18" s="24" t="s">
        <v>75</v>
      </c>
      <c r="C18" s="33"/>
    </row>
    <row r="19" spans="1:3" ht="47.25" customHeight="1" x14ac:dyDescent="0.3">
      <c r="A19" s="23" t="s">
        <v>56</v>
      </c>
      <c r="B19" s="24" t="s">
        <v>291</v>
      </c>
      <c r="C19" s="24"/>
    </row>
    <row r="20" spans="1:3" ht="47.25" customHeight="1" x14ac:dyDescent="0.3">
      <c r="A20" s="23" t="s">
        <v>23</v>
      </c>
      <c r="B20" s="24" t="s">
        <v>305</v>
      </c>
      <c r="C20" s="24"/>
    </row>
    <row r="21" spans="1:3" x14ac:dyDescent="0.3">
      <c r="A21" s="25"/>
      <c r="C21" s="3"/>
    </row>
    <row r="22" spans="1:3" ht="19.95" customHeight="1" x14ac:dyDescent="0.3">
      <c r="A22" s="26" t="s">
        <v>5</v>
      </c>
      <c r="B22" s="174" t="s">
        <v>77</v>
      </c>
      <c r="C22" s="174"/>
    </row>
    <row r="23" spans="1:3" ht="49.95" customHeight="1" x14ac:dyDescent="0.3">
      <c r="A23" s="170" t="s">
        <v>286</v>
      </c>
      <c r="B23" s="171"/>
      <c r="C23" s="171"/>
    </row>
    <row r="24" spans="1:3" ht="145.5" customHeight="1" x14ac:dyDescent="0.3">
      <c r="A24" s="177" t="s">
        <v>306</v>
      </c>
      <c r="B24" s="177"/>
      <c r="C24" s="34" t="s">
        <v>311</v>
      </c>
    </row>
    <row r="25" spans="1:3" ht="52.5" customHeight="1" x14ac:dyDescent="0.3">
      <c r="A25" s="23" t="s">
        <v>24</v>
      </c>
      <c r="B25" s="27" t="s">
        <v>75</v>
      </c>
      <c r="C25" s="24"/>
    </row>
    <row r="26" spans="1:3" ht="52.5" customHeight="1" x14ac:dyDescent="0.3">
      <c r="A26" s="23" t="s">
        <v>25</v>
      </c>
      <c r="B26" s="24" t="s">
        <v>307</v>
      </c>
      <c r="C26" s="24"/>
    </row>
    <row r="27" spans="1:3" ht="52.5" customHeight="1" x14ac:dyDescent="0.3">
      <c r="A27" s="23" t="s">
        <v>26</v>
      </c>
      <c r="B27" s="24" t="s">
        <v>291</v>
      </c>
      <c r="C27" s="24"/>
    </row>
    <row r="28" spans="1:3" ht="52.5" customHeight="1" x14ac:dyDescent="0.3">
      <c r="A28" s="23" t="s">
        <v>27</v>
      </c>
      <c r="B28" s="24" t="s">
        <v>305</v>
      </c>
      <c r="C28" s="24"/>
    </row>
    <row r="29" spans="1:3" x14ac:dyDescent="0.3">
      <c r="A29" s="25"/>
      <c r="C29" s="3"/>
    </row>
    <row r="30" spans="1:3" ht="19.95" customHeight="1" x14ac:dyDescent="0.3">
      <c r="A30" s="20" t="s">
        <v>62</v>
      </c>
      <c r="B30" s="174" t="s">
        <v>292</v>
      </c>
      <c r="C30" s="174"/>
    </row>
    <row r="31" spans="1:3" ht="48" customHeight="1" x14ac:dyDescent="0.3">
      <c r="A31" s="170" t="s">
        <v>309</v>
      </c>
      <c r="B31" s="171"/>
      <c r="C31" s="171"/>
    </row>
    <row r="32" spans="1:3" ht="166.95" customHeight="1" x14ac:dyDescent="0.3">
      <c r="A32" s="175" t="s">
        <v>317</v>
      </c>
      <c r="B32" s="175"/>
      <c r="C32" s="30" t="s">
        <v>310</v>
      </c>
    </row>
    <row r="33" spans="1:3" s="5" customFormat="1" ht="49.95" customHeight="1" x14ac:dyDescent="0.3">
      <c r="A33" s="23" t="s">
        <v>63</v>
      </c>
      <c r="B33" s="24" t="s">
        <v>287</v>
      </c>
      <c r="C33" s="72"/>
    </row>
    <row r="34" spans="1:3" ht="50.25" customHeight="1" x14ac:dyDescent="0.3">
      <c r="A34" s="23" t="s">
        <v>64</v>
      </c>
      <c r="B34" s="24" t="s">
        <v>302</v>
      </c>
      <c r="C34" s="24"/>
    </row>
    <row r="35" spans="1:3" ht="50.25" customHeight="1" x14ac:dyDescent="0.3">
      <c r="A35" s="23" t="s">
        <v>65</v>
      </c>
      <c r="B35" s="24" t="s">
        <v>291</v>
      </c>
      <c r="C35" s="24"/>
    </row>
    <row r="36" spans="1:3" ht="50.25" customHeight="1" x14ac:dyDescent="0.3">
      <c r="A36" s="73" t="s">
        <v>315</v>
      </c>
      <c r="B36" s="24" t="s">
        <v>313</v>
      </c>
      <c r="C36" s="24"/>
    </row>
    <row r="37" spans="1:3" x14ac:dyDescent="0.3">
      <c r="A37" s="25"/>
      <c r="C37" s="3"/>
    </row>
    <row r="38" spans="1:3" ht="19.95" customHeight="1" x14ac:dyDescent="0.3">
      <c r="A38" s="20" t="s">
        <v>66</v>
      </c>
      <c r="B38" s="174" t="s">
        <v>79</v>
      </c>
      <c r="C38" s="174"/>
    </row>
    <row r="39" spans="1:3" ht="49.95" customHeight="1" x14ac:dyDescent="0.3">
      <c r="A39" s="170" t="s">
        <v>314</v>
      </c>
      <c r="B39" s="171"/>
      <c r="C39" s="171"/>
    </row>
    <row r="40" spans="1:3" ht="267.75" customHeight="1" x14ac:dyDescent="0.3">
      <c r="A40" s="172" t="s">
        <v>308</v>
      </c>
      <c r="B40" s="173"/>
      <c r="C40" s="30" t="s">
        <v>310</v>
      </c>
    </row>
    <row r="41" spans="1:3" ht="36" customHeight="1" x14ac:dyDescent="0.3">
      <c r="A41" s="23" t="s">
        <v>67</v>
      </c>
      <c r="B41" s="24" t="s">
        <v>302</v>
      </c>
      <c r="C41" s="24"/>
    </row>
    <row r="42" spans="1:3" ht="36" customHeight="1" x14ac:dyDescent="0.3">
      <c r="A42" s="23" t="s">
        <v>68</v>
      </c>
      <c r="B42" s="24" t="s">
        <v>291</v>
      </c>
      <c r="C42" s="24"/>
    </row>
    <row r="43" spans="1:3" ht="36" customHeight="1" x14ac:dyDescent="0.3">
      <c r="A43" s="23" t="s">
        <v>69</v>
      </c>
      <c r="B43" s="24" t="s">
        <v>305</v>
      </c>
      <c r="C43" s="24"/>
    </row>
    <row r="44" spans="1:3" ht="15" thickBot="1" x14ac:dyDescent="0.35">
      <c r="A44" s="25"/>
      <c r="B44" s="29"/>
      <c r="C44" s="29"/>
    </row>
    <row r="45" spans="1:3" x14ac:dyDescent="0.3">
      <c r="A45" s="125" t="s">
        <v>373</v>
      </c>
      <c r="B45" s="127"/>
    </row>
    <row r="46" spans="1:3" x14ac:dyDescent="0.3">
      <c r="A46" s="128"/>
      <c r="B46" s="130"/>
    </row>
    <row r="47" spans="1:3" x14ac:dyDescent="0.3">
      <c r="A47" s="128"/>
      <c r="B47" s="130"/>
    </row>
    <row r="48" spans="1:3" x14ac:dyDescent="0.3">
      <c r="A48" s="128"/>
      <c r="B48" s="130"/>
    </row>
    <row r="49" spans="1:2" x14ac:dyDescent="0.3">
      <c r="A49" s="128"/>
      <c r="B49" s="130"/>
    </row>
    <row r="50" spans="1:2" x14ac:dyDescent="0.3">
      <c r="A50" s="128"/>
      <c r="B50" s="130"/>
    </row>
    <row r="51" spans="1:2" ht="15" thickBot="1" x14ac:dyDescent="0.35">
      <c r="A51" s="131"/>
      <c r="B51" s="133"/>
    </row>
  </sheetData>
  <mergeCells count="19">
    <mergeCell ref="A6:C6"/>
    <mergeCell ref="A45:B51"/>
    <mergeCell ref="A3:C3"/>
    <mergeCell ref="A5:C5"/>
    <mergeCell ref="B22:C22"/>
    <mergeCell ref="A23:C23"/>
    <mergeCell ref="A24:B24"/>
    <mergeCell ref="B7:C7"/>
    <mergeCell ref="A8:C8"/>
    <mergeCell ref="A9:B9"/>
    <mergeCell ref="B15:C15"/>
    <mergeCell ref="A16:C16"/>
    <mergeCell ref="A17:B17"/>
    <mergeCell ref="B38:C38"/>
    <mergeCell ref="A39:C39"/>
    <mergeCell ref="A40:B40"/>
    <mergeCell ref="B30:C30"/>
    <mergeCell ref="A31:C31"/>
    <mergeCell ref="A32:B32"/>
  </mergeCells>
  <pageMargins left="0.7" right="0.7" top="0.75" bottom="0.75" header="0.3" footer="0.3"/>
  <pageSetup paperSize="9" scale="6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3B8EC-DA9D-4549-BB31-C72EA04A12F3}">
  <sheetPr>
    <tabColor theme="7" tint="0.59999389629810485"/>
  </sheetPr>
  <dimension ref="A1:L35"/>
  <sheetViews>
    <sheetView workbookViewId="0">
      <selection activeCell="H12" sqref="H12"/>
    </sheetView>
  </sheetViews>
  <sheetFormatPr baseColWidth="10" defaultRowHeight="14.4" x14ac:dyDescent="0.3"/>
  <sheetData>
    <row r="1" spans="1:12" ht="15.6" x14ac:dyDescent="0.3">
      <c r="A1" s="4"/>
      <c r="B1" s="3"/>
      <c r="C1" s="3"/>
      <c r="D1" s="37"/>
      <c r="E1" s="37"/>
      <c r="F1" s="38"/>
      <c r="G1" s="38"/>
      <c r="H1" s="37"/>
      <c r="I1" s="39"/>
    </row>
    <row r="2" spans="1:12" ht="15.6" x14ac:dyDescent="0.3">
      <c r="A2" s="4"/>
      <c r="B2" s="3"/>
      <c r="C2" s="3"/>
      <c r="D2" s="37"/>
      <c r="E2" s="37"/>
      <c r="F2" s="38"/>
      <c r="G2" s="38"/>
      <c r="H2" s="37"/>
      <c r="I2" s="39"/>
    </row>
    <row r="3" spans="1:12" ht="15.6" x14ac:dyDescent="0.3">
      <c r="A3" s="39"/>
      <c r="B3" s="39"/>
      <c r="C3" s="39"/>
      <c r="D3" s="37"/>
      <c r="E3" s="37"/>
      <c r="F3" s="38"/>
      <c r="G3" s="38"/>
      <c r="H3" s="37"/>
      <c r="I3" s="39"/>
    </row>
    <row r="4" spans="1:12" ht="15.6" x14ac:dyDescent="0.3">
      <c r="A4" s="4"/>
      <c r="B4" s="9"/>
      <c r="C4" s="9"/>
      <c r="D4" s="37"/>
      <c r="E4" s="37"/>
      <c r="F4" s="38"/>
      <c r="G4" s="38"/>
      <c r="H4" s="37"/>
      <c r="I4" s="39"/>
    </row>
    <row r="5" spans="1:12" ht="48.6" customHeight="1" x14ac:dyDescent="0.3">
      <c r="A5" s="161" t="s">
        <v>371</v>
      </c>
      <c r="B5" s="162"/>
      <c r="C5" s="162"/>
      <c r="D5" s="162"/>
      <c r="E5" s="162"/>
      <c r="F5" s="162"/>
      <c r="G5" s="162"/>
      <c r="H5" s="162"/>
      <c r="I5" s="162"/>
      <c r="J5" s="162"/>
      <c r="K5" s="162"/>
      <c r="L5" s="163"/>
    </row>
    <row r="6" spans="1:12" x14ac:dyDescent="0.3">
      <c r="A6" s="60"/>
      <c r="B6" s="61"/>
      <c r="C6" s="61"/>
      <c r="D6" s="61"/>
      <c r="E6" s="61"/>
      <c r="F6" s="61"/>
      <c r="G6" s="61"/>
      <c r="H6" s="61"/>
      <c r="I6" s="61"/>
    </row>
    <row r="7" spans="1:12" ht="40.950000000000003" customHeight="1" x14ac:dyDescent="0.3">
      <c r="A7" s="164" t="s">
        <v>316</v>
      </c>
      <c r="B7" s="165"/>
      <c r="C7" s="165"/>
      <c r="D7" s="165"/>
      <c r="E7" s="165"/>
      <c r="F7" s="165"/>
      <c r="G7" s="165"/>
      <c r="H7" s="165"/>
      <c r="I7" s="165"/>
      <c r="J7" s="165"/>
      <c r="K7" s="165"/>
      <c r="L7" s="166"/>
    </row>
    <row r="8" spans="1:12" ht="13.2" customHeight="1" thickBot="1" x14ac:dyDescent="0.35"/>
    <row r="9" spans="1:12" ht="30" customHeight="1" thickBot="1" x14ac:dyDescent="0.35">
      <c r="A9" s="182" t="s">
        <v>318</v>
      </c>
      <c r="B9" s="183"/>
      <c r="C9" s="183"/>
      <c r="D9" s="183"/>
      <c r="E9" s="74"/>
      <c r="F9" s="74"/>
      <c r="G9" s="74"/>
      <c r="H9" s="74"/>
      <c r="I9" s="75"/>
      <c r="J9" s="184" t="s">
        <v>319</v>
      </c>
      <c r="K9" s="185"/>
      <c r="L9" s="186"/>
    </row>
    <row r="10" spans="1:12" ht="58.2" thickBot="1" x14ac:dyDescent="0.35">
      <c r="A10" s="76" t="s">
        <v>320</v>
      </c>
      <c r="B10" s="77" t="s">
        <v>81</v>
      </c>
      <c r="C10" s="77" t="s">
        <v>321</v>
      </c>
      <c r="D10" s="78" t="s">
        <v>322</v>
      </c>
      <c r="E10" s="79" t="s">
        <v>295</v>
      </c>
      <c r="F10" s="79" t="s">
        <v>296</v>
      </c>
      <c r="G10" s="79" t="s">
        <v>297</v>
      </c>
      <c r="H10" s="80" t="s">
        <v>323</v>
      </c>
      <c r="I10" s="81" t="s">
        <v>324</v>
      </c>
      <c r="J10" s="82" t="s">
        <v>295</v>
      </c>
      <c r="K10" s="82" t="s">
        <v>296</v>
      </c>
      <c r="L10" s="83" t="s">
        <v>297</v>
      </c>
    </row>
    <row r="11" spans="1:12" ht="28.8" x14ac:dyDescent="0.3">
      <c r="A11" s="84" t="s">
        <v>325</v>
      </c>
      <c r="B11" s="85" t="s">
        <v>326</v>
      </c>
      <c r="C11" s="85" t="s">
        <v>327</v>
      </c>
      <c r="D11" s="86" t="s">
        <v>328</v>
      </c>
      <c r="E11" s="85">
        <v>110</v>
      </c>
      <c r="F11" s="85">
        <v>80</v>
      </c>
      <c r="G11" s="85">
        <v>35</v>
      </c>
      <c r="H11" s="85" t="s">
        <v>329</v>
      </c>
      <c r="I11" s="86" t="s">
        <v>330</v>
      </c>
      <c r="J11" s="87">
        <v>134</v>
      </c>
      <c r="K11" s="85">
        <v>100</v>
      </c>
      <c r="L11" s="88">
        <v>74</v>
      </c>
    </row>
    <row r="12" spans="1:12" ht="57.6" x14ac:dyDescent="0.3">
      <c r="A12" s="89" t="s">
        <v>331</v>
      </c>
      <c r="B12" s="90" t="s">
        <v>332</v>
      </c>
      <c r="C12" s="90" t="s">
        <v>333</v>
      </c>
      <c r="D12" s="91" t="s">
        <v>330</v>
      </c>
      <c r="E12" s="90">
        <v>70</v>
      </c>
      <c r="F12" s="90">
        <v>50</v>
      </c>
      <c r="G12" s="90">
        <v>15</v>
      </c>
      <c r="H12" s="90" t="s">
        <v>334</v>
      </c>
      <c r="I12" s="91" t="s">
        <v>330</v>
      </c>
      <c r="J12" s="90">
        <v>95</v>
      </c>
      <c r="K12" s="90">
        <v>80</v>
      </c>
      <c r="L12" s="92">
        <v>52</v>
      </c>
    </row>
    <row r="13" spans="1:12" ht="43.2" x14ac:dyDescent="0.3">
      <c r="A13" s="89" t="s">
        <v>335</v>
      </c>
      <c r="B13" s="90" t="s">
        <v>336</v>
      </c>
      <c r="C13" s="90" t="s">
        <v>337</v>
      </c>
      <c r="D13" s="91" t="s">
        <v>328</v>
      </c>
      <c r="E13" s="90">
        <v>65</v>
      </c>
      <c r="F13" s="90">
        <v>47</v>
      </c>
      <c r="G13" s="90">
        <v>16</v>
      </c>
      <c r="H13" s="90" t="s">
        <v>334</v>
      </c>
      <c r="I13" s="91" t="s">
        <v>338</v>
      </c>
      <c r="J13" s="187"/>
      <c r="K13" s="188"/>
      <c r="L13" s="189"/>
    </row>
    <row r="14" spans="1:12" x14ac:dyDescent="0.3">
      <c r="A14" s="205" t="s">
        <v>339</v>
      </c>
      <c r="B14" s="207" t="s">
        <v>340</v>
      </c>
      <c r="C14" s="178" t="s">
        <v>341</v>
      </c>
      <c r="D14" s="178" t="s">
        <v>328</v>
      </c>
      <c r="E14" s="180">
        <v>300</v>
      </c>
      <c r="F14" s="180">
        <v>110</v>
      </c>
      <c r="G14" s="180">
        <v>18</v>
      </c>
      <c r="H14" s="202" t="s">
        <v>329</v>
      </c>
      <c r="I14" s="178" t="s">
        <v>342</v>
      </c>
      <c r="J14" s="90">
        <v>170</v>
      </c>
      <c r="K14" s="90">
        <v>135</v>
      </c>
      <c r="L14" s="92">
        <v>60</v>
      </c>
    </row>
    <row r="15" spans="1:12" x14ac:dyDescent="0.3">
      <c r="A15" s="206"/>
      <c r="B15" s="208"/>
      <c r="C15" s="179"/>
      <c r="D15" s="179"/>
      <c r="E15" s="181"/>
      <c r="F15" s="181"/>
      <c r="G15" s="181"/>
      <c r="H15" s="203"/>
      <c r="I15" s="179"/>
      <c r="J15" s="90">
        <v>185</v>
      </c>
      <c r="K15" s="90">
        <v>135</v>
      </c>
      <c r="L15" s="93">
        <v>60</v>
      </c>
    </row>
    <row r="16" spans="1:12" ht="57.6" x14ac:dyDescent="0.3">
      <c r="A16" s="94" t="s">
        <v>343</v>
      </c>
      <c r="B16" s="95" t="s">
        <v>344</v>
      </c>
      <c r="C16" s="95" t="s">
        <v>345</v>
      </c>
      <c r="D16" s="96" t="s">
        <v>330</v>
      </c>
      <c r="E16" s="95">
        <v>51</v>
      </c>
      <c r="F16" s="95">
        <v>81</v>
      </c>
      <c r="G16" s="95">
        <v>25.5</v>
      </c>
      <c r="H16" s="90" t="s">
        <v>334</v>
      </c>
      <c r="I16" s="96" t="s">
        <v>338</v>
      </c>
      <c r="J16" s="204"/>
      <c r="K16" s="188"/>
      <c r="L16" s="189"/>
    </row>
    <row r="17" spans="1:12" ht="43.2" x14ac:dyDescent="0.3">
      <c r="A17" s="94" t="s">
        <v>346</v>
      </c>
      <c r="B17" s="95" t="s">
        <v>347</v>
      </c>
      <c r="C17" s="95" t="s">
        <v>348</v>
      </c>
      <c r="D17" s="96" t="s">
        <v>330</v>
      </c>
      <c r="E17" s="95">
        <v>135</v>
      </c>
      <c r="F17" s="95">
        <v>99</v>
      </c>
      <c r="G17" s="95">
        <v>21</v>
      </c>
      <c r="H17" s="85" t="s">
        <v>329</v>
      </c>
      <c r="I17" s="96" t="s">
        <v>330</v>
      </c>
      <c r="J17" s="97">
        <v>160</v>
      </c>
      <c r="K17" s="98">
        <v>125</v>
      </c>
      <c r="L17" s="99">
        <v>65</v>
      </c>
    </row>
    <row r="18" spans="1:12" ht="29.4" thickBot="1" x14ac:dyDescent="0.35">
      <c r="A18" s="100" t="s">
        <v>349</v>
      </c>
      <c r="B18" s="101" t="s">
        <v>350</v>
      </c>
      <c r="C18" s="102" t="s">
        <v>351</v>
      </c>
      <c r="D18" s="103" t="s">
        <v>330</v>
      </c>
      <c r="E18" s="102">
        <v>103</v>
      </c>
      <c r="F18" s="102">
        <v>103</v>
      </c>
      <c r="G18" s="102">
        <v>53</v>
      </c>
      <c r="H18" s="104" t="s">
        <v>329</v>
      </c>
      <c r="I18" s="103" t="s">
        <v>338</v>
      </c>
      <c r="J18" s="195"/>
      <c r="K18" s="196"/>
      <c r="L18" s="197"/>
    </row>
    <row r="19" spans="1:12" ht="34.950000000000003" customHeight="1" thickBot="1" x14ac:dyDescent="0.35">
      <c r="A19" s="198" t="s">
        <v>352</v>
      </c>
      <c r="B19" s="198"/>
      <c r="C19" s="198"/>
      <c r="D19" s="198"/>
      <c r="E19" s="105"/>
      <c r="F19" s="105"/>
      <c r="G19" s="105"/>
      <c r="H19" s="105"/>
      <c r="I19" s="106"/>
      <c r="J19" s="199" t="s">
        <v>319</v>
      </c>
      <c r="K19" s="200"/>
      <c r="L19" s="201"/>
    </row>
    <row r="20" spans="1:12" ht="57.6" x14ac:dyDescent="0.3">
      <c r="A20" s="107" t="s">
        <v>320</v>
      </c>
      <c r="B20" s="108" t="s">
        <v>81</v>
      </c>
      <c r="C20" s="108" t="s">
        <v>321</v>
      </c>
      <c r="D20" s="109" t="s">
        <v>322</v>
      </c>
      <c r="E20" s="110" t="s">
        <v>295</v>
      </c>
      <c r="F20" s="110" t="s">
        <v>296</v>
      </c>
      <c r="G20" s="110" t="s">
        <v>297</v>
      </c>
      <c r="H20" s="111" t="s">
        <v>323</v>
      </c>
      <c r="I20" s="112" t="s">
        <v>324</v>
      </c>
      <c r="J20" s="113" t="s">
        <v>295</v>
      </c>
      <c r="K20" s="113" t="s">
        <v>296</v>
      </c>
      <c r="L20" s="114" t="s">
        <v>297</v>
      </c>
    </row>
    <row r="21" spans="1:12" ht="57.6" x14ac:dyDescent="0.3">
      <c r="A21" s="115" t="s">
        <v>353</v>
      </c>
      <c r="B21" s="116" t="s">
        <v>354</v>
      </c>
      <c r="C21" s="116" t="s">
        <v>355</v>
      </c>
      <c r="D21" s="117" t="s">
        <v>330</v>
      </c>
      <c r="E21" s="118">
        <v>80</v>
      </c>
      <c r="F21" s="118">
        <v>60</v>
      </c>
      <c r="G21" s="118">
        <v>32</v>
      </c>
      <c r="H21" s="119" t="s">
        <v>334</v>
      </c>
      <c r="I21" s="117" t="s">
        <v>338</v>
      </c>
      <c r="J21" s="193"/>
      <c r="K21" s="193"/>
      <c r="L21" s="194"/>
    </row>
    <row r="22" spans="1:12" ht="43.2" x14ac:dyDescent="0.3">
      <c r="A22" s="115" t="s">
        <v>356</v>
      </c>
      <c r="B22" s="116" t="s">
        <v>357</v>
      </c>
      <c r="C22" s="116" t="s">
        <v>358</v>
      </c>
      <c r="D22" s="117" t="s">
        <v>330</v>
      </c>
      <c r="E22" s="118">
        <v>125</v>
      </c>
      <c r="F22" s="118">
        <v>70</v>
      </c>
      <c r="G22" s="120">
        <v>30</v>
      </c>
      <c r="H22" s="85" t="s">
        <v>329</v>
      </c>
      <c r="I22" s="117" t="s">
        <v>330</v>
      </c>
      <c r="J22" s="121">
        <v>155</v>
      </c>
      <c r="K22" s="121">
        <v>110</v>
      </c>
      <c r="L22" s="121">
        <v>65</v>
      </c>
    </row>
    <row r="23" spans="1:12" ht="28.8" x14ac:dyDescent="0.3">
      <c r="A23" s="115" t="s">
        <v>359</v>
      </c>
      <c r="B23" s="116" t="s">
        <v>360</v>
      </c>
      <c r="C23" s="122" t="s">
        <v>361</v>
      </c>
      <c r="D23" s="117" t="s">
        <v>328</v>
      </c>
      <c r="E23" s="118">
        <v>96</v>
      </c>
      <c r="F23" s="118">
        <v>58</v>
      </c>
      <c r="G23" s="120">
        <v>67</v>
      </c>
      <c r="H23" s="85" t="s">
        <v>329</v>
      </c>
      <c r="I23" s="117" t="s">
        <v>330</v>
      </c>
      <c r="J23" s="121">
        <v>135</v>
      </c>
      <c r="K23" s="121">
        <v>95</v>
      </c>
      <c r="L23" s="121">
        <v>88</v>
      </c>
    </row>
    <row r="24" spans="1:12" ht="43.2" x14ac:dyDescent="0.3">
      <c r="A24" s="115" t="s">
        <v>362</v>
      </c>
      <c r="B24" s="123" t="s">
        <v>363</v>
      </c>
      <c r="C24" s="122" t="s">
        <v>364</v>
      </c>
      <c r="D24" s="117" t="s">
        <v>328</v>
      </c>
      <c r="E24" s="118">
        <v>57</v>
      </c>
      <c r="F24" s="118">
        <v>54</v>
      </c>
      <c r="G24" s="120">
        <v>91</v>
      </c>
      <c r="H24" s="90" t="s">
        <v>334</v>
      </c>
      <c r="I24" s="117" t="s">
        <v>330</v>
      </c>
      <c r="J24" s="121">
        <v>86</v>
      </c>
      <c r="K24" s="121">
        <v>75</v>
      </c>
      <c r="L24" s="121">
        <v>104</v>
      </c>
    </row>
    <row r="25" spans="1:12" ht="57.6" x14ac:dyDescent="0.3">
      <c r="A25" s="124" t="s">
        <v>365</v>
      </c>
      <c r="B25" s="116" t="s">
        <v>366</v>
      </c>
      <c r="C25" s="123" t="s">
        <v>367</v>
      </c>
      <c r="D25" s="117" t="s">
        <v>328</v>
      </c>
      <c r="E25" s="118">
        <v>76</v>
      </c>
      <c r="F25" s="118">
        <v>76</v>
      </c>
      <c r="G25" s="120">
        <v>18</v>
      </c>
      <c r="H25" s="90" t="s">
        <v>334</v>
      </c>
      <c r="I25" s="117" t="s">
        <v>338</v>
      </c>
      <c r="J25" s="190"/>
      <c r="K25" s="191"/>
      <c r="L25" s="192"/>
    </row>
    <row r="26" spans="1:12" ht="72" x14ac:dyDescent="0.3">
      <c r="A26" s="124" t="s">
        <v>368</v>
      </c>
      <c r="B26" s="116" t="s">
        <v>369</v>
      </c>
      <c r="C26" s="116" t="s">
        <v>370</v>
      </c>
      <c r="D26" s="117" t="s">
        <v>330</v>
      </c>
      <c r="E26" s="118">
        <v>54</v>
      </c>
      <c r="F26" s="118">
        <v>67</v>
      </c>
      <c r="G26" s="118">
        <v>22</v>
      </c>
      <c r="H26" s="90" t="s">
        <v>334</v>
      </c>
      <c r="I26" s="117" t="s">
        <v>338</v>
      </c>
      <c r="J26" s="190"/>
      <c r="K26" s="191"/>
      <c r="L26" s="192"/>
    </row>
    <row r="27" spans="1:12" ht="15" thickBot="1" x14ac:dyDescent="0.35"/>
    <row r="28" spans="1:12" x14ac:dyDescent="0.3">
      <c r="A28" s="125" t="s">
        <v>373</v>
      </c>
      <c r="B28" s="126"/>
      <c r="C28" s="126"/>
      <c r="D28" s="126"/>
      <c r="E28" s="126"/>
      <c r="F28" s="127"/>
    </row>
    <row r="29" spans="1:12" x14ac:dyDescent="0.3">
      <c r="A29" s="128"/>
      <c r="B29" s="129"/>
      <c r="C29" s="129"/>
      <c r="D29" s="129"/>
      <c r="E29" s="129"/>
      <c r="F29" s="130"/>
    </row>
    <row r="30" spans="1:12" x14ac:dyDescent="0.3">
      <c r="A30" s="128"/>
      <c r="B30" s="129"/>
      <c r="C30" s="129"/>
      <c r="D30" s="129"/>
      <c r="E30" s="129"/>
      <c r="F30" s="130"/>
    </row>
    <row r="31" spans="1:12" x14ac:dyDescent="0.3">
      <c r="A31" s="128"/>
      <c r="B31" s="129"/>
      <c r="C31" s="129"/>
      <c r="D31" s="129"/>
      <c r="E31" s="129"/>
      <c r="F31" s="130"/>
    </row>
    <row r="32" spans="1:12" x14ac:dyDescent="0.3">
      <c r="A32" s="128"/>
      <c r="B32" s="129"/>
      <c r="C32" s="129"/>
      <c r="D32" s="129"/>
      <c r="E32" s="129"/>
      <c r="F32" s="130"/>
    </row>
    <row r="33" spans="1:6" x14ac:dyDescent="0.3">
      <c r="A33" s="128"/>
      <c r="B33" s="129"/>
      <c r="C33" s="129"/>
      <c r="D33" s="129"/>
      <c r="E33" s="129"/>
      <c r="F33" s="130"/>
    </row>
    <row r="34" spans="1:6" x14ac:dyDescent="0.3">
      <c r="A34" s="128"/>
      <c r="B34" s="129"/>
      <c r="C34" s="129"/>
      <c r="D34" s="129"/>
      <c r="E34" s="129"/>
      <c r="F34" s="130"/>
    </row>
    <row r="35" spans="1:6" ht="15" thickBot="1" x14ac:dyDescent="0.35">
      <c r="A35" s="131"/>
      <c r="B35" s="132"/>
      <c r="C35" s="132"/>
      <c r="D35" s="132"/>
      <c r="E35" s="132"/>
      <c r="F35" s="133"/>
    </row>
  </sheetData>
  <mergeCells count="22">
    <mergeCell ref="A5:L5"/>
    <mergeCell ref="A7:L7"/>
    <mergeCell ref="J18:L18"/>
    <mergeCell ref="A19:D19"/>
    <mergeCell ref="J19:L19"/>
    <mergeCell ref="F14:F15"/>
    <mergeCell ref="G14:G15"/>
    <mergeCell ref="H14:H15"/>
    <mergeCell ref="I14:I15"/>
    <mergeCell ref="J16:L16"/>
    <mergeCell ref="A14:A15"/>
    <mergeCell ref="B14:B15"/>
    <mergeCell ref="C14:C15"/>
    <mergeCell ref="A28:F35"/>
    <mergeCell ref="D14:D15"/>
    <mergeCell ref="E14:E15"/>
    <mergeCell ref="A9:D9"/>
    <mergeCell ref="J9:L9"/>
    <mergeCell ref="J13:L13"/>
    <mergeCell ref="J26:L26"/>
    <mergeCell ref="J21:L21"/>
    <mergeCell ref="J25:L2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39997558519241921"/>
  </sheetPr>
  <dimension ref="A1:I120"/>
  <sheetViews>
    <sheetView zoomScaleNormal="100" workbookViewId="0">
      <selection activeCell="E119" sqref="E119"/>
    </sheetView>
  </sheetViews>
  <sheetFormatPr baseColWidth="10" defaultColWidth="8.88671875" defaultRowHeight="15.6" x14ac:dyDescent="0.3"/>
  <cols>
    <col min="1" max="1" width="20.44140625" style="39" customWidth="1"/>
    <col min="2" max="2" width="53.5546875" style="39" customWidth="1"/>
    <col min="3" max="4" width="7.6640625" style="37" customWidth="1"/>
    <col min="5" max="5" width="7.5546875" style="37" customWidth="1"/>
    <col min="6" max="7" width="7.5546875" style="38" hidden="1" customWidth="1"/>
    <col min="8" max="8" width="23.33203125" style="37" customWidth="1"/>
    <col min="9" max="9" width="18.5546875" style="39" customWidth="1"/>
    <col min="10" max="16384" width="8.88671875" style="39"/>
  </cols>
  <sheetData>
    <row r="1" spans="1:9" x14ac:dyDescent="0.3">
      <c r="A1" s="4"/>
      <c r="B1" s="3"/>
      <c r="C1" s="3"/>
    </row>
    <row r="2" spans="1:9" ht="21.6" customHeight="1" x14ac:dyDescent="0.3">
      <c r="A2" s="4"/>
      <c r="B2" s="3"/>
      <c r="C2" s="3"/>
    </row>
    <row r="3" spans="1:9" x14ac:dyDescent="0.3">
      <c r="C3" s="39"/>
    </row>
    <row r="4" spans="1:9" x14ac:dyDescent="0.3">
      <c r="A4" s="4"/>
      <c r="B4" s="9"/>
      <c r="C4" s="9"/>
    </row>
    <row r="5" spans="1:9" ht="44.4" customHeight="1" x14ac:dyDescent="0.3">
      <c r="A5" s="209" t="s">
        <v>372</v>
      </c>
      <c r="B5" s="210"/>
      <c r="C5" s="210"/>
      <c r="D5" s="210"/>
      <c r="E5" s="210"/>
      <c r="F5" s="210"/>
      <c r="G5" s="210"/>
      <c r="H5" s="210"/>
      <c r="I5" s="210"/>
    </row>
    <row r="6" spans="1:9" ht="22.2" customHeight="1" x14ac:dyDescent="0.3">
      <c r="A6" s="60"/>
      <c r="B6" s="61"/>
      <c r="C6" s="61"/>
      <c r="D6" s="61"/>
      <c r="E6" s="61"/>
      <c r="F6" s="61"/>
      <c r="G6" s="61"/>
      <c r="H6" s="61"/>
      <c r="I6" s="61"/>
    </row>
    <row r="7" spans="1:9" s="40" customFormat="1" ht="43.2" customHeight="1" x14ac:dyDescent="0.3">
      <c r="A7" s="211" t="s">
        <v>285</v>
      </c>
      <c r="B7" s="212"/>
      <c r="C7" s="212"/>
      <c r="D7" s="212"/>
      <c r="E7" s="212"/>
      <c r="F7" s="212"/>
      <c r="G7" s="212"/>
      <c r="H7" s="212"/>
      <c r="I7" s="212"/>
    </row>
    <row r="8" spans="1:9" s="45" customFormat="1" ht="16.2" thickBot="1" x14ac:dyDescent="0.35">
      <c r="A8" s="39"/>
      <c r="B8" s="39"/>
      <c r="C8" s="37"/>
      <c r="D8" s="37"/>
      <c r="E8" s="37"/>
      <c r="F8" s="38"/>
      <c r="G8" s="38"/>
      <c r="H8" s="37"/>
      <c r="I8" s="39"/>
    </row>
    <row r="9" spans="1:9" s="45" customFormat="1" ht="21.6" thickBot="1" x14ac:dyDescent="0.35">
      <c r="A9" s="213"/>
      <c r="B9" s="214"/>
      <c r="C9" s="58"/>
      <c r="D9" s="58"/>
      <c r="E9" s="58"/>
      <c r="F9" s="58"/>
      <c r="G9" s="58"/>
      <c r="H9" s="58"/>
      <c r="I9" s="59"/>
    </row>
    <row r="10" spans="1:9" s="68" customFormat="1" ht="49.2" thickBot="1" x14ac:dyDescent="0.35">
      <c r="A10" s="62" t="s">
        <v>80</v>
      </c>
      <c r="B10" s="63" t="s">
        <v>81</v>
      </c>
      <c r="C10" s="64" t="s">
        <v>295</v>
      </c>
      <c r="D10" s="64" t="s">
        <v>296</v>
      </c>
      <c r="E10" s="64" t="s">
        <v>297</v>
      </c>
      <c r="F10" s="65" t="s">
        <v>293</v>
      </c>
      <c r="G10" s="65" t="s">
        <v>294</v>
      </c>
      <c r="H10" s="66" t="s">
        <v>82</v>
      </c>
      <c r="I10" s="67" t="s">
        <v>83</v>
      </c>
    </row>
    <row r="11" spans="1:9" s="45" customFormat="1" ht="31.2" x14ac:dyDescent="0.3">
      <c r="A11" s="41" t="s">
        <v>84</v>
      </c>
      <c r="B11" s="42" t="s">
        <v>85</v>
      </c>
      <c r="C11" s="43">
        <v>85</v>
      </c>
      <c r="D11" s="43">
        <v>37</v>
      </c>
      <c r="E11" s="43">
        <v>40</v>
      </c>
      <c r="F11" s="44">
        <f t="shared" ref="F11:F42" si="0">C11*D11/10000</f>
        <v>0.3145</v>
      </c>
      <c r="G11" s="44">
        <f t="shared" ref="G11:G42" si="1">C11*D11*E11/1000000</f>
        <v>0.1258</v>
      </c>
      <c r="H11" s="69"/>
      <c r="I11" s="71" t="s">
        <v>86</v>
      </c>
    </row>
    <row r="12" spans="1:9" s="45" customFormat="1" ht="30" customHeight="1" x14ac:dyDescent="0.3">
      <c r="A12" s="41" t="s">
        <v>87</v>
      </c>
      <c r="B12" s="42" t="s">
        <v>88</v>
      </c>
      <c r="C12" s="43">
        <v>90</v>
      </c>
      <c r="D12" s="43">
        <v>80</v>
      </c>
      <c r="E12" s="43">
        <v>50</v>
      </c>
      <c r="F12" s="44">
        <f t="shared" si="0"/>
        <v>0.72</v>
      </c>
      <c r="G12" s="44">
        <f t="shared" si="1"/>
        <v>0.36</v>
      </c>
      <c r="H12" s="69" t="s">
        <v>89</v>
      </c>
      <c r="I12" s="43" t="s">
        <v>86</v>
      </c>
    </row>
    <row r="13" spans="1:9" s="45" customFormat="1" ht="31.2" customHeight="1" x14ac:dyDescent="0.3">
      <c r="A13" s="41" t="s">
        <v>90</v>
      </c>
      <c r="B13" s="42" t="s">
        <v>91</v>
      </c>
      <c r="C13" s="43">
        <v>60</v>
      </c>
      <c r="D13" s="43">
        <v>38</v>
      </c>
      <c r="E13" s="43">
        <v>95</v>
      </c>
      <c r="F13" s="44">
        <f t="shared" si="0"/>
        <v>0.22800000000000001</v>
      </c>
      <c r="G13" s="44">
        <f t="shared" si="1"/>
        <v>0.21659999999999999</v>
      </c>
      <c r="H13" s="69"/>
      <c r="I13" s="43" t="s">
        <v>86</v>
      </c>
    </row>
    <row r="14" spans="1:9" s="45" customFormat="1" ht="31.2" x14ac:dyDescent="0.3">
      <c r="A14" s="41" t="s">
        <v>92</v>
      </c>
      <c r="B14" s="42" t="s">
        <v>93</v>
      </c>
      <c r="C14" s="43">
        <v>100</v>
      </c>
      <c r="D14" s="43">
        <v>75</v>
      </c>
      <c r="E14" s="43">
        <v>104.7</v>
      </c>
      <c r="F14" s="44">
        <f t="shared" si="0"/>
        <v>0.75</v>
      </c>
      <c r="G14" s="44">
        <f t="shared" si="1"/>
        <v>0.78525</v>
      </c>
      <c r="H14" s="69"/>
      <c r="I14" s="43" t="s">
        <v>86</v>
      </c>
    </row>
    <row r="15" spans="1:9" s="51" customFormat="1" ht="31.2" x14ac:dyDescent="0.3">
      <c r="A15" s="41" t="s">
        <v>94</v>
      </c>
      <c r="B15" s="42" t="s">
        <v>95</v>
      </c>
      <c r="C15" s="43">
        <v>96</v>
      </c>
      <c r="D15" s="43">
        <v>81</v>
      </c>
      <c r="E15" s="43">
        <v>103</v>
      </c>
      <c r="F15" s="44">
        <f t="shared" si="0"/>
        <v>0.77759999999999996</v>
      </c>
      <c r="G15" s="44">
        <f t="shared" si="1"/>
        <v>0.80092799999999997</v>
      </c>
      <c r="H15" s="69"/>
      <c r="I15" s="43" t="s">
        <v>86</v>
      </c>
    </row>
    <row r="16" spans="1:9" s="51" customFormat="1" x14ac:dyDescent="0.3">
      <c r="A16" s="46" t="s">
        <v>96</v>
      </c>
      <c r="B16" s="42" t="s">
        <v>97</v>
      </c>
      <c r="C16" s="43">
        <v>90</v>
      </c>
      <c r="D16" s="43">
        <v>76</v>
      </c>
      <c r="E16" s="43">
        <v>215</v>
      </c>
      <c r="F16" s="44">
        <f t="shared" si="0"/>
        <v>0.68400000000000005</v>
      </c>
      <c r="G16" s="44">
        <f t="shared" si="1"/>
        <v>1.4705999999999999</v>
      </c>
      <c r="H16" s="69" t="s">
        <v>98</v>
      </c>
      <c r="I16" s="43" t="s">
        <v>86</v>
      </c>
    </row>
    <row r="17" spans="1:9" s="51" customFormat="1" x14ac:dyDescent="0.3">
      <c r="A17" s="41" t="s">
        <v>99</v>
      </c>
      <c r="B17" s="42" t="s">
        <v>100</v>
      </c>
      <c r="C17" s="43">
        <v>80</v>
      </c>
      <c r="D17" s="43">
        <v>80</v>
      </c>
      <c r="E17" s="43">
        <v>70</v>
      </c>
      <c r="F17" s="44">
        <f t="shared" si="0"/>
        <v>0.64</v>
      </c>
      <c r="G17" s="44">
        <f t="shared" si="1"/>
        <v>0.44800000000000001</v>
      </c>
      <c r="H17" s="69"/>
      <c r="I17" s="43" t="s">
        <v>86</v>
      </c>
    </row>
    <row r="18" spans="1:9" s="45" customFormat="1" ht="31.2" x14ac:dyDescent="0.3">
      <c r="A18" s="41" t="s">
        <v>101</v>
      </c>
      <c r="B18" s="42" t="s">
        <v>102</v>
      </c>
      <c r="C18" s="43">
        <v>215</v>
      </c>
      <c r="D18" s="43">
        <v>64.5</v>
      </c>
      <c r="E18" s="43">
        <v>76</v>
      </c>
      <c r="F18" s="44">
        <f t="shared" si="0"/>
        <v>1.3867499999999999</v>
      </c>
      <c r="G18" s="44">
        <f t="shared" si="1"/>
        <v>1.05393</v>
      </c>
      <c r="H18" s="69"/>
      <c r="I18" s="43" t="s">
        <v>103</v>
      </c>
    </row>
    <row r="19" spans="1:9" s="45" customFormat="1" ht="31.2" x14ac:dyDescent="0.3">
      <c r="A19" s="47" t="s">
        <v>104</v>
      </c>
      <c r="B19" s="48" t="s">
        <v>105</v>
      </c>
      <c r="C19" s="49">
        <v>185</v>
      </c>
      <c r="D19" s="49">
        <v>55</v>
      </c>
      <c r="E19" s="49">
        <v>115</v>
      </c>
      <c r="F19" s="50">
        <f t="shared" si="0"/>
        <v>1.0175000000000001</v>
      </c>
      <c r="G19" s="50">
        <f t="shared" si="1"/>
        <v>1.1701250000000001</v>
      </c>
      <c r="H19" s="70" t="s">
        <v>106</v>
      </c>
      <c r="I19" s="43" t="s">
        <v>103</v>
      </c>
    </row>
    <row r="20" spans="1:9" s="45" customFormat="1" ht="31.2" x14ac:dyDescent="0.3">
      <c r="A20" s="46" t="s">
        <v>107</v>
      </c>
      <c r="B20" s="41" t="s">
        <v>108</v>
      </c>
      <c r="C20" s="43">
        <v>186</v>
      </c>
      <c r="D20" s="43">
        <v>56</v>
      </c>
      <c r="E20" s="43">
        <v>115</v>
      </c>
      <c r="F20" s="44">
        <f t="shared" si="0"/>
        <v>1.0416000000000001</v>
      </c>
      <c r="G20" s="44">
        <f t="shared" si="1"/>
        <v>1.19784</v>
      </c>
      <c r="H20" s="43" t="s">
        <v>106</v>
      </c>
      <c r="I20" s="43" t="s">
        <v>103</v>
      </c>
    </row>
    <row r="21" spans="1:9" s="45" customFormat="1" x14ac:dyDescent="0.3">
      <c r="A21" s="41" t="s">
        <v>109</v>
      </c>
      <c r="B21" s="41" t="s">
        <v>110</v>
      </c>
      <c r="C21" s="43">
        <v>160</v>
      </c>
      <c r="D21" s="43">
        <v>76</v>
      </c>
      <c r="E21" s="43">
        <v>76</v>
      </c>
      <c r="F21" s="44">
        <f t="shared" si="0"/>
        <v>1.216</v>
      </c>
      <c r="G21" s="44">
        <f t="shared" si="1"/>
        <v>0.92415999999999998</v>
      </c>
      <c r="H21" s="43" t="s">
        <v>98</v>
      </c>
      <c r="I21" s="43" t="s">
        <v>111</v>
      </c>
    </row>
    <row r="22" spans="1:9" s="45" customFormat="1" x14ac:dyDescent="0.3">
      <c r="A22" s="41" t="s">
        <v>112</v>
      </c>
      <c r="B22" s="41" t="s">
        <v>113</v>
      </c>
      <c r="C22" s="43">
        <v>163</v>
      </c>
      <c r="D22" s="43">
        <v>85</v>
      </c>
      <c r="E22" s="43">
        <v>65</v>
      </c>
      <c r="F22" s="44">
        <f t="shared" si="0"/>
        <v>1.3855</v>
      </c>
      <c r="G22" s="44">
        <f t="shared" si="1"/>
        <v>0.90057500000000001</v>
      </c>
      <c r="H22" s="43" t="s">
        <v>89</v>
      </c>
      <c r="I22" s="43" t="s">
        <v>111</v>
      </c>
    </row>
    <row r="23" spans="1:9" s="45" customFormat="1" ht="31.2" x14ac:dyDescent="0.3">
      <c r="A23" s="41" t="s">
        <v>114</v>
      </c>
      <c r="B23" s="41" t="s">
        <v>115</v>
      </c>
      <c r="C23" s="43">
        <v>180</v>
      </c>
      <c r="D23" s="43">
        <v>50</v>
      </c>
      <c r="E23" s="43">
        <v>53</v>
      </c>
      <c r="F23" s="44">
        <f t="shared" si="0"/>
        <v>0.9</v>
      </c>
      <c r="G23" s="44">
        <f t="shared" si="1"/>
        <v>0.47699999999999998</v>
      </c>
      <c r="H23" s="43"/>
      <c r="I23" s="43" t="s">
        <v>111</v>
      </c>
    </row>
    <row r="24" spans="1:9" s="45" customFormat="1" ht="31.2" x14ac:dyDescent="0.3">
      <c r="A24" s="41" t="s">
        <v>116</v>
      </c>
      <c r="B24" s="41" t="s">
        <v>117</v>
      </c>
      <c r="C24" s="43">
        <v>91</v>
      </c>
      <c r="D24" s="43">
        <v>45</v>
      </c>
      <c r="E24" s="43">
        <v>130</v>
      </c>
      <c r="F24" s="44">
        <f t="shared" si="0"/>
        <v>0.40949999999999998</v>
      </c>
      <c r="G24" s="44">
        <f t="shared" si="1"/>
        <v>0.53234999999999999</v>
      </c>
      <c r="H24" s="43"/>
      <c r="I24" s="43" t="s">
        <v>111</v>
      </c>
    </row>
    <row r="25" spans="1:9" s="45" customFormat="1" x14ac:dyDescent="0.3">
      <c r="A25" s="41" t="s">
        <v>118</v>
      </c>
      <c r="B25" s="41" t="s">
        <v>119</v>
      </c>
      <c r="C25" s="43">
        <v>95</v>
      </c>
      <c r="D25" s="43">
        <v>75</v>
      </c>
      <c r="E25" s="43">
        <v>97</v>
      </c>
      <c r="F25" s="44">
        <f t="shared" si="0"/>
        <v>0.71250000000000002</v>
      </c>
      <c r="G25" s="44">
        <f t="shared" si="1"/>
        <v>0.69112499999999999</v>
      </c>
      <c r="H25" s="43" t="s">
        <v>98</v>
      </c>
      <c r="I25" s="43" t="s">
        <v>120</v>
      </c>
    </row>
    <row r="26" spans="1:9" s="45" customFormat="1" x14ac:dyDescent="0.3">
      <c r="A26" s="41" t="s">
        <v>121</v>
      </c>
      <c r="B26" s="41" t="s">
        <v>122</v>
      </c>
      <c r="C26" s="43">
        <v>150</v>
      </c>
      <c r="D26" s="43">
        <v>82</v>
      </c>
      <c r="E26" s="43">
        <v>162</v>
      </c>
      <c r="F26" s="44">
        <f t="shared" si="0"/>
        <v>1.23</v>
      </c>
      <c r="G26" s="44">
        <f t="shared" si="1"/>
        <v>1.9925999999999999</v>
      </c>
      <c r="H26" s="43"/>
      <c r="I26" s="43" t="s">
        <v>120</v>
      </c>
    </row>
    <row r="27" spans="1:9" s="52" customFormat="1" x14ac:dyDescent="0.3">
      <c r="A27" s="41" t="s">
        <v>123</v>
      </c>
      <c r="B27" s="41" t="s">
        <v>124</v>
      </c>
      <c r="C27" s="43">
        <v>110</v>
      </c>
      <c r="D27" s="43">
        <v>70</v>
      </c>
      <c r="E27" s="43">
        <v>115</v>
      </c>
      <c r="F27" s="44">
        <f t="shared" si="0"/>
        <v>0.77</v>
      </c>
      <c r="G27" s="44">
        <f t="shared" si="1"/>
        <v>0.88549999999999995</v>
      </c>
      <c r="H27" s="43"/>
      <c r="I27" s="43" t="s">
        <v>120</v>
      </c>
    </row>
    <row r="28" spans="1:9" s="52" customFormat="1" x14ac:dyDescent="0.3">
      <c r="A28" s="41" t="s">
        <v>125</v>
      </c>
      <c r="B28" s="41" t="s">
        <v>126</v>
      </c>
      <c r="C28" s="43">
        <v>115</v>
      </c>
      <c r="D28" s="43">
        <v>76</v>
      </c>
      <c r="E28" s="43">
        <v>115</v>
      </c>
      <c r="F28" s="44">
        <f t="shared" si="0"/>
        <v>0.874</v>
      </c>
      <c r="G28" s="44">
        <f t="shared" si="1"/>
        <v>1.0051000000000001</v>
      </c>
      <c r="H28" s="43"/>
      <c r="I28" s="43" t="s">
        <v>111</v>
      </c>
    </row>
    <row r="29" spans="1:9" s="45" customFormat="1" x14ac:dyDescent="0.3">
      <c r="A29" s="41" t="s">
        <v>127</v>
      </c>
      <c r="B29" s="41" t="s">
        <v>128</v>
      </c>
      <c r="C29" s="43">
        <v>160</v>
      </c>
      <c r="D29" s="43">
        <v>82</v>
      </c>
      <c r="E29" s="43">
        <v>163</v>
      </c>
      <c r="F29" s="44">
        <f t="shared" si="0"/>
        <v>1.3120000000000001</v>
      </c>
      <c r="G29" s="44">
        <f t="shared" si="1"/>
        <v>2.13856</v>
      </c>
      <c r="H29" s="43"/>
      <c r="I29" s="43" t="s">
        <v>120</v>
      </c>
    </row>
    <row r="30" spans="1:9" s="45" customFormat="1" x14ac:dyDescent="0.3">
      <c r="A30" s="41" t="s">
        <v>129</v>
      </c>
      <c r="B30" s="41" t="s">
        <v>130</v>
      </c>
      <c r="C30" s="43">
        <v>221</v>
      </c>
      <c r="D30" s="43">
        <v>80</v>
      </c>
      <c r="E30" s="43">
        <v>73</v>
      </c>
      <c r="F30" s="44">
        <f t="shared" si="0"/>
        <v>1.768</v>
      </c>
      <c r="G30" s="44">
        <f t="shared" si="1"/>
        <v>1.29064</v>
      </c>
      <c r="H30" s="43" t="s">
        <v>98</v>
      </c>
      <c r="I30" s="43" t="s">
        <v>120</v>
      </c>
    </row>
    <row r="31" spans="1:9" s="54" customFormat="1" ht="31.2" x14ac:dyDescent="0.3">
      <c r="A31" s="41" t="s">
        <v>131</v>
      </c>
      <c r="B31" s="41" t="s">
        <v>132</v>
      </c>
      <c r="C31" s="43">
        <v>115</v>
      </c>
      <c r="D31" s="43">
        <v>75</v>
      </c>
      <c r="E31" s="43">
        <v>132</v>
      </c>
      <c r="F31" s="44">
        <f t="shared" si="0"/>
        <v>0.86250000000000004</v>
      </c>
      <c r="G31" s="44">
        <f t="shared" si="1"/>
        <v>1.1385000000000001</v>
      </c>
      <c r="H31" s="43"/>
      <c r="I31" s="43" t="s">
        <v>111</v>
      </c>
    </row>
    <row r="32" spans="1:9" s="45" customFormat="1" x14ac:dyDescent="0.3">
      <c r="A32" s="41" t="s">
        <v>133</v>
      </c>
      <c r="B32" s="41" t="s">
        <v>134</v>
      </c>
      <c r="C32" s="43">
        <v>160</v>
      </c>
      <c r="D32" s="43">
        <v>62</v>
      </c>
      <c r="E32" s="43">
        <v>99</v>
      </c>
      <c r="F32" s="44">
        <f t="shared" si="0"/>
        <v>0.99199999999999999</v>
      </c>
      <c r="G32" s="44">
        <f t="shared" si="1"/>
        <v>0.98207999999999995</v>
      </c>
      <c r="H32" s="43" t="s">
        <v>98</v>
      </c>
      <c r="I32" s="43" t="s">
        <v>111</v>
      </c>
    </row>
    <row r="33" spans="1:9" s="45" customFormat="1" ht="31.2" x14ac:dyDescent="0.3">
      <c r="A33" s="41" t="s">
        <v>135</v>
      </c>
      <c r="B33" s="41" t="s">
        <v>136</v>
      </c>
      <c r="C33" s="53">
        <v>146</v>
      </c>
      <c r="D33" s="53">
        <v>80</v>
      </c>
      <c r="E33" s="53">
        <v>136</v>
      </c>
      <c r="F33" s="44">
        <f t="shared" si="0"/>
        <v>1.1679999999999999</v>
      </c>
      <c r="G33" s="44">
        <f t="shared" si="1"/>
        <v>1.5884799999999999</v>
      </c>
      <c r="H33" s="43"/>
      <c r="I33" s="43" t="s">
        <v>120</v>
      </c>
    </row>
    <row r="34" spans="1:9" s="45" customFormat="1" x14ac:dyDescent="0.3">
      <c r="A34" s="46" t="s">
        <v>137</v>
      </c>
      <c r="B34" s="41" t="s">
        <v>138</v>
      </c>
      <c r="C34" s="43">
        <v>245</v>
      </c>
      <c r="D34" s="43">
        <v>101</v>
      </c>
      <c r="E34" s="43">
        <v>110</v>
      </c>
      <c r="F34" s="44">
        <f t="shared" si="0"/>
        <v>2.4744999999999999</v>
      </c>
      <c r="G34" s="44">
        <f t="shared" si="1"/>
        <v>2.7219500000000001</v>
      </c>
      <c r="H34" s="43" t="s">
        <v>98</v>
      </c>
      <c r="I34" s="43" t="s">
        <v>120</v>
      </c>
    </row>
    <row r="35" spans="1:9" s="54" customFormat="1" x14ac:dyDescent="0.3">
      <c r="A35" s="41" t="s">
        <v>139</v>
      </c>
      <c r="B35" s="41" t="s">
        <v>140</v>
      </c>
      <c r="C35" s="43">
        <v>160</v>
      </c>
      <c r="D35" s="43">
        <v>80</v>
      </c>
      <c r="E35" s="43">
        <v>149</v>
      </c>
      <c r="F35" s="44">
        <f t="shared" si="0"/>
        <v>1.28</v>
      </c>
      <c r="G35" s="44">
        <f t="shared" si="1"/>
        <v>1.9072</v>
      </c>
      <c r="H35" s="43"/>
      <c r="I35" s="43" t="s">
        <v>120</v>
      </c>
    </row>
    <row r="36" spans="1:9" s="54" customFormat="1" x14ac:dyDescent="0.3">
      <c r="A36" s="41" t="s">
        <v>141</v>
      </c>
      <c r="B36" s="41" t="s">
        <v>142</v>
      </c>
      <c r="C36" s="43">
        <v>235</v>
      </c>
      <c r="D36" s="43">
        <v>91</v>
      </c>
      <c r="E36" s="43">
        <v>66</v>
      </c>
      <c r="F36" s="44">
        <f t="shared" si="0"/>
        <v>2.1385000000000001</v>
      </c>
      <c r="G36" s="44">
        <f t="shared" si="1"/>
        <v>1.4114100000000001</v>
      </c>
      <c r="H36" s="43" t="s">
        <v>98</v>
      </c>
      <c r="I36" s="43" t="s">
        <v>120</v>
      </c>
    </row>
    <row r="37" spans="1:9" s="45" customFormat="1" x14ac:dyDescent="0.3">
      <c r="A37" s="41" t="s">
        <v>143</v>
      </c>
      <c r="B37" s="41" t="s">
        <v>144</v>
      </c>
      <c r="C37" s="43">
        <v>105</v>
      </c>
      <c r="D37" s="43">
        <v>77</v>
      </c>
      <c r="E37" s="43">
        <v>110</v>
      </c>
      <c r="F37" s="44">
        <f t="shared" si="0"/>
        <v>0.8085</v>
      </c>
      <c r="G37" s="44">
        <f t="shared" si="1"/>
        <v>0.88934999999999997</v>
      </c>
      <c r="H37" s="43"/>
      <c r="I37" s="43" t="s">
        <v>120</v>
      </c>
    </row>
    <row r="38" spans="1:9" s="45" customFormat="1" x14ac:dyDescent="0.3">
      <c r="A38" s="41" t="s">
        <v>145</v>
      </c>
      <c r="B38" s="41" t="s">
        <v>146</v>
      </c>
      <c r="C38" s="43">
        <v>147</v>
      </c>
      <c r="D38" s="43">
        <v>77</v>
      </c>
      <c r="E38" s="43">
        <v>154</v>
      </c>
      <c r="F38" s="44">
        <f t="shared" si="0"/>
        <v>1.1318999999999999</v>
      </c>
      <c r="G38" s="44">
        <f t="shared" si="1"/>
        <v>1.743126</v>
      </c>
      <c r="H38" s="43"/>
      <c r="I38" s="43" t="s">
        <v>120</v>
      </c>
    </row>
    <row r="39" spans="1:9" s="45" customFormat="1" ht="31.2" x14ac:dyDescent="0.3">
      <c r="A39" s="41" t="s">
        <v>147</v>
      </c>
      <c r="B39" s="41" t="s">
        <v>148</v>
      </c>
      <c r="C39" s="43">
        <v>80</v>
      </c>
      <c r="D39" s="43">
        <v>75</v>
      </c>
      <c r="E39" s="43">
        <v>150</v>
      </c>
      <c r="F39" s="44">
        <f t="shared" si="0"/>
        <v>0.6</v>
      </c>
      <c r="G39" s="44">
        <f t="shared" si="1"/>
        <v>0.9</v>
      </c>
      <c r="H39" s="43"/>
      <c r="I39" s="43" t="s">
        <v>120</v>
      </c>
    </row>
    <row r="40" spans="1:9" s="45" customFormat="1" x14ac:dyDescent="0.3">
      <c r="A40" s="41" t="s">
        <v>149</v>
      </c>
      <c r="B40" s="41" t="s">
        <v>150</v>
      </c>
      <c r="C40" s="43">
        <v>225</v>
      </c>
      <c r="D40" s="43">
        <v>76</v>
      </c>
      <c r="E40" s="43">
        <v>128</v>
      </c>
      <c r="F40" s="44">
        <f t="shared" si="0"/>
        <v>1.71</v>
      </c>
      <c r="G40" s="44">
        <f t="shared" si="1"/>
        <v>2.1888000000000001</v>
      </c>
      <c r="H40" s="43"/>
      <c r="I40" s="43" t="s">
        <v>120</v>
      </c>
    </row>
    <row r="41" spans="1:9" s="45" customFormat="1" x14ac:dyDescent="0.3">
      <c r="A41" s="41" t="s">
        <v>151</v>
      </c>
      <c r="B41" s="41" t="s">
        <v>152</v>
      </c>
      <c r="C41" s="43">
        <v>225</v>
      </c>
      <c r="D41" s="43">
        <v>65</v>
      </c>
      <c r="E41" s="43">
        <v>39</v>
      </c>
      <c r="F41" s="44">
        <f t="shared" si="0"/>
        <v>1.4624999999999999</v>
      </c>
      <c r="G41" s="44">
        <f t="shared" si="1"/>
        <v>0.57037499999999997</v>
      </c>
      <c r="H41" s="43" t="s">
        <v>98</v>
      </c>
      <c r="I41" s="43" t="s">
        <v>120</v>
      </c>
    </row>
    <row r="42" spans="1:9" s="51" customFormat="1" x14ac:dyDescent="0.3">
      <c r="A42" s="41" t="s">
        <v>153</v>
      </c>
      <c r="B42" s="41" t="s">
        <v>154</v>
      </c>
      <c r="C42" s="43">
        <v>105</v>
      </c>
      <c r="D42" s="43">
        <v>75</v>
      </c>
      <c r="E42" s="43">
        <v>83</v>
      </c>
      <c r="F42" s="44">
        <f t="shared" si="0"/>
        <v>0.78749999999999998</v>
      </c>
      <c r="G42" s="44">
        <f t="shared" si="1"/>
        <v>0.65362500000000001</v>
      </c>
      <c r="H42" s="43"/>
      <c r="I42" s="43" t="s">
        <v>120</v>
      </c>
    </row>
    <row r="43" spans="1:9" s="51" customFormat="1" x14ac:dyDescent="0.3">
      <c r="A43" s="41" t="s">
        <v>155</v>
      </c>
      <c r="B43" s="41" t="s">
        <v>156</v>
      </c>
      <c r="C43" s="43">
        <v>185</v>
      </c>
      <c r="D43" s="43">
        <v>75</v>
      </c>
      <c r="E43" s="43">
        <v>143</v>
      </c>
      <c r="F43" s="44">
        <f t="shared" ref="F43:F74" si="2">C43*D43/10000</f>
        <v>1.3875</v>
      </c>
      <c r="G43" s="44">
        <f t="shared" ref="G43:G74" si="3">C43*D43*E43/1000000</f>
        <v>1.9841249999999999</v>
      </c>
      <c r="H43" s="43"/>
      <c r="I43" s="43" t="s">
        <v>120</v>
      </c>
    </row>
    <row r="44" spans="1:9" s="45" customFormat="1" x14ac:dyDescent="0.3">
      <c r="A44" s="41" t="s">
        <v>157</v>
      </c>
      <c r="B44" s="41" t="s">
        <v>158</v>
      </c>
      <c r="C44" s="43">
        <v>270</v>
      </c>
      <c r="D44" s="43">
        <v>50</v>
      </c>
      <c r="E44" s="43">
        <v>38</v>
      </c>
      <c r="F44" s="44">
        <f t="shared" si="2"/>
        <v>1.35</v>
      </c>
      <c r="G44" s="44">
        <f t="shared" si="3"/>
        <v>0.51300000000000001</v>
      </c>
      <c r="H44" s="43" t="s">
        <v>106</v>
      </c>
      <c r="I44" s="43" t="s">
        <v>120</v>
      </c>
    </row>
    <row r="45" spans="1:9" s="45" customFormat="1" x14ac:dyDescent="0.3">
      <c r="A45" s="41" t="s">
        <v>159</v>
      </c>
      <c r="B45" s="41" t="s">
        <v>160</v>
      </c>
      <c r="C45" s="43">
        <v>185</v>
      </c>
      <c r="D45" s="43">
        <v>73</v>
      </c>
      <c r="E45" s="43">
        <v>153</v>
      </c>
      <c r="F45" s="44">
        <f t="shared" si="2"/>
        <v>1.3505</v>
      </c>
      <c r="G45" s="44">
        <f t="shared" si="3"/>
        <v>2.066265</v>
      </c>
      <c r="H45" s="43"/>
      <c r="I45" s="43" t="s">
        <v>120</v>
      </c>
    </row>
    <row r="46" spans="1:9" s="45" customFormat="1" x14ac:dyDescent="0.3">
      <c r="A46" s="41" t="s">
        <v>161</v>
      </c>
      <c r="B46" s="41" t="s">
        <v>162</v>
      </c>
      <c r="C46" s="43">
        <v>205.5</v>
      </c>
      <c r="D46" s="43">
        <v>71</v>
      </c>
      <c r="E46" s="43">
        <v>165</v>
      </c>
      <c r="F46" s="44">
        <f t="shared" si="2"/>
        <v>1.45905</v>
      </c>
      <c r="G46" s="44">
        <f t="shared" si="3"/>
        <v>2.4074325000000001</v>
      </c>
      <c r="H46" s="43"/>
      <c r="I46" s="43" t="s">
        <v>120</v>
      </c>
    </row>
    <row r="47" spans="1:9" s="55" customFormat="1" x14ac:dyDescent="0.3">
      <c r="A47" s="41" t="s">
        <v>163</v>
      </c>
      <c r="B47" s="41" t="s">
        <v>164</v>
      </c>
      <c r="C47" s="43">
        <v>170</v>
      </c>
      <c r="D47" s="43">
        <v>70</v>
      </c>
      <c r="E47" s="43">
        <v>74</v>
      </c>
      <c r="F47" s="44">
        <f t="shared" si="2"/>
        <v>1.19</v>
      </c>
      <c r="G47" s="44">
        <f t="shared" si="3"/>
        <v>0.88060000000000005</v>
      </c>
      <c r="H47" s="43"/>
      <c r="I47" s="43" t="s">
        <v>120</v>
      </c>
    </row>
    <row r="48" spans="1:9" s="55" customFormat="1" ht="31.2" x14ac:dyDescent="0.3">
      <c r="A48" s="41" t="s">
        <v>165</v>
      </c>
      <c r="B48" s="41" t="s">
        <v>166</v>
      </c>
      <c r="C48" s="43">
        <v>150</v>
      </c>
      <c r="D48" s="43">
        <v>70</v>
      </c>
      <c r="E48" s="43">
        <v>138</v>
      </c>
      <c r="F48" s="44">
        <f t="shared" si="2"/>
        <v>1.05</v>
      </c>
      <c r="G48" s="44">
        <f t="shared" si="3"/>
        <v>1.4490000000000001</v>
      </c>
      <c r="H48" s="43"/>
      <c r="I48" s="43" t="s">
        <v>120</v>
      </c>
    </row>
    <row r="49" spans="1:9" s="55" customFormat="1" x14ac:dyDescent="0.3">
      <c r="A49" s="41" t="s">
        <v>167</v>
      </c>
      <c r="B49" s="41" t="s">
        <v>168</v>
      </c>
      <c r="C49" s="43">
        <v>176</v>
      </c>
      <c r="D49" s="43">
        <v>67</v>
      </c>
      <c r="E49" s="43">
        <v>113</v>
      </c>
      <c r="F49" s="44">
        <f t="shared" si="2"/>
        <v>1.1792</v>
      </c>
      <c r="G49" s="44">
        <f t="shared" si="3"/>
        <v>1.3324959999999999</v>
      </c>
      <c r="H49" s="43"/>
      <c r="I49" s="43" t="s">
        <v>120</v>
      </c>
    </row>
    <row r="50" spans="1:9" s="55" customFormat="1" x14ac:dyDescent="0.3">
      <c r="A50" s="41" t="s">
        <v>169</v>
      </c>
      <c r="B50" s="41" t="s">
        <v>170</v>
      </c>
      <c r="C50" s="43">
        <v>155</v>
      </c>
      <c r="D50" s="43">
        <v>67</v>
      </c>
      <c r="E50" s="43">
        <v>98</v>
      </c>
      <c r="F50" s="44">
        <f t="shared" si="2"/>
        <v>1.0385</v>
      </c>
      <c r="G50" s="44">
        <f t="shared" si="3"/>
        <v>1.01773</v>
      </c>
      <c r="H50" s="43"/>
      <c r="I50" s="43" t="s">
        <v>120</v>
      </c>
    </row>
    <row r="51" spans="1:9" s="55" customFormat="1" ht="31.2" x14ac:dyDescent="0.3">
      <c r="A51" s="41" t="s">
        <v>171</v>
      </c>
      <c r="B51" s="41" t="s">
        <v>172</v>
      </c>
      <c r="C51" s="43">
        <v>217</v>
      </c>
      <c r="D51" s="43">
        <v>85</v>
      </c>
      <c r="E51" s="43">
        <v>77</v>
      </c>
      <c r="F51" s="44">
        <f t="shared" si="2"/>
        <v>1.8445</v>
      </c>
      <c r="G51" s="44">
        <f t="shared" si="3"/>
        <v>1.4202650000000001</v>
      </c>
      <c r="H51" s="43" t="s">
        <v>98</v>
      </c>
      <c r="I51" s="43" t="s">
        <v>120</v>
      </c>
    </row>
    <row r="52" spans="1:9" s="55" customFormat="1" x14ac:dyDescent="0.3">
      <c r="A52" s="41" t="s">
        <v>173</v>
      </c>
      <c r="B52" s="41" t="s">
        <v>174</v>
      </c>
      <c r="C52" s="43">
        <v>150</v>
      </c>
      <c r="D52" s="43">
        <v>57</v>
      </c>
      <c r="E52" s="43">
        <v>93</v>
      </c>
      <c r="F52" s="44">
        <f t="shared" si="2"/>
        <v>0.85499999999999998</v>
      </c>
      <c r="G52" s="44">
        <f t="shared" si="3"/>
        <v>0.79515000000000002</v>
      </c>
      <c r="H52" s="43" t="s">
        <v>98</v>
      </c>
      <c r="I52" s="43" t="s">
        <v>120</v>
      </c>
    </row>
    <row r="53" spans="1:9" s="55" customFormat="1" x14ac:dyDescent="0.3">
      <c r="A53" s="41" t="s">
        <v>175</v>
      </c>
      <c r="B53" s="41" t="s">
        <v>176</v>
      </c>
      <c r="C53" s="43">
        <v>170</v>
      </c>
      <c r="D53" s="43">
        <v>71</v>
      </c>
      <c r="E53" s="43">
        <v>106</v>
      </c>
      <c r="F53" s="44">
        <f t="shared" si="2"/>
        <v>1.2070000000000001</v>
      </c>
      <c r="G53" s="44">
        <f t="shared" si="3"/>
        <v>1.27942</v>
      </c>
      <c r="H53" s="43"/>
      <c r="I53" s="43" t="s">
        <v>120</v>
      </c>
    </row>
    <row r="54" spans="1:9" s="55" customFormat="1" x14ac:dyDescent="0.3">
      <c r="A54" s="41" t="s">
        <v>177</v>
      </c>
      <c r="B54" s="41" t="s">
        <v>178</v>
      </c>
      <c r="C54" s="43">
        <v>180</v>
      </c>
      <c r="D54" s="43">
        <v>80</v>
      </c>
      <c r="E54" s="43">
        <v>89</v>
      </c>
      <c r="F54" s="44">
        <f t="shared" si="2"/>
        <v>1.44</v>
      </c>
      <c r="G54" s="44">
        <f t="shared" si="3"/>
        <v>1.2816000000000001</v>
      </c>
      <c r="H54" s="43" t="s">
        <v>98</v>
      </c>
      <c r="I54" s="43" t="s">
        <v>120</v>
      </c>
    </row>
    <row r="55" spans="1:9" s="55" customFormat="1" ht="31.2" x14ac:dyDescent="0.3">
      <c r="A55" s="41" t="s">
        <v>179</v>
      </c>
      <c r="B55" s="41" t="s">
        <v>180</v>
      </c>
      <c r="C55" s="43">
        <v>250</v>
      </c>
      <c r="D55" s="43">
        <v>56</v>
      </c>
      <c r="E55" s="43">
        <v>95</v>
      </c>
      <c r="F55" s="44">
        <f t="shared" si="2"/>
        <v>1.4</v>
      </c>
      <c r="G55" s="44">
        <f t="shared" si="3"/>
        <v>1.33</v>
      </c>
      <c r="H55" s="43" t="s">
        <v>98</v>
      </c>
      <c r="I55" s="43" t="s">
        <v>120</v>
      </c>
    </row>
    <row r="56" spans="1:9" s="55" customFormat="1" x14ac:dyDescent="0.3">
      <c r="A56" s="41" t="s">
        <v>181</v>
      </c>
      <c r="B56" s="41" t="s">
        <v>182</v>
      </c>
      <c r="C56" s="43">
        <v>116</v>
      </c>
      <c r="D56" s="43">
        <v>55</v>
      </c>
      <c r="E56" s="43">
        <v>100</v>
      </c>
      <c r="F56" s="44">
        <f t="shared" si="2"/>
        <v>0.63800000000000001</v>
      </c>
      <c r="G56" s="44">
        <f t="shared" si="3"/>
        <v>0.63800000000000001</v>
      </c>
      <c r="H56" s="43" t="s">
        <v>98</v>
      </c>
      <c r="I56" s="43" t="s">
        <v>120</v>
      </c>
    </row>
    <row r="57" spans="1:9" s="55" customFormat="1" x14ac:dyDescent="0.3">
      <c r="A57" s="41" t="s">
        <v>183</v>
      </c>
      <c r="B57" s="41" t="s">
        <v>184</v>
      </c>
      <c r="C57" s="43">
        <v>136</v>
      </c>
      <c r="D57" s="43">
        <v>65</v>
      </c>
      <c r="E57" s="43">
        <v>136</v>
      </c>
      <c r="F57" s="44">
        <f t="shared" si="2"/>
        <v>0.88400000000000001</v>
      </c>
      <c r="G57" s="44">
        <f t="shared" si="3"/>
        <v>1.20224</v>
      </c>
      <c r="H57" s="43"/>
      <c r="I57" s="43" t="s">
        <v>120</v>
      </c>
    </row>
    <row r="58" spans="1:9" s="57" customFormat="1" x14ac:dyDescent="0.3">
      <c r="A58" s="41" t="s">
        <v>185</v>
      </c>
      <c r="B58" s="41" t="s">
        <v>186</v>
      </c>
      <c r="C58" s="43">
        <v>118</v>
      </c>
      <c r="D58" s="43">
        <v>65</v>
      </c>
      <c r="E58" s="43">
        <v>148</v>
      </c>
      <c r="F58" s="44">
        <f t="shared" si="2"/>
        <v>0.76700000000000002</v>
      </c>
      <c r="G58" s="44">
        <f t="shared" si="3"/>
        <v>1.1351599999999999</v>
      </c>
      <c r="H58" s="43"/>
      <c r="I58" s="43" t="s">
        <v>120</v>
      </c>
    </row>
    <row r="59" spans="1:9" s="51" customFormat="1" ht="31.2" x14ac:dyDescent="0.3">
      <c r="A59" s="41" t="s">
        <v>187</v>
      </c>
      <c r="B59" s="41" t="s">
        <v>188</v>
      </c>
      <c r="C59" s="43">
        <v>185</v>
      </c>
      <c r="D59" s="43">
        <v>61.5</v>
      </c>
      <c r="E59" s="43">
        <v>124</v>
      </c>
      <c r="F59" s="44">
        <f t="shared" si="2"/>
        <v>1.13775</v>
      </c>
      <c r="G59" s="44">
        <f t="shared" si="3"/>
        <v>1.4108099999999999</v>
      </c>
      <c r="H59" s="43"/>
      <c r="I59" s="43" t="s">
        <v>120</v>
      </c>
    </row>
    <row r="60" spans="1:9" s="51" customFormat="1" ht="31.2" x14ac:dyDescent="0.3">
      <c r="A60" s="41" t="s">
        <v>189</v>
      </c>
      <c r="B60" s="41" t="s">
        <v>190</v>
      </c>
      <c r="C60" s="43">
        <v>125</v>
      </c>
      <c r="D60" s="43">
        <v>61</v>
      </c>
      <c r="E60" s="43">
        <v>131</v>
      </c>
      <c r="F60" s="44">
        <f t="shared" si="2"/>
        <v>0.76249999999999996</v>
      </c>
      <c r="G60" s="44">
        <f t="shared" si="3"/>
        <v>0.99887499999999996</v>
      </c>
      <c r="H60" s="43"/>
      <c r="I60" s="43" t="s">
        <v>120</v>
      </c>
    </row>
    <row r="61" spans="1:9" s="51" customFormat="1" x14ac:dyDescent="0.3">
      <c r="A61" s="41" t="s">
        <v>191</v>
      </c>
      <c r="B61" s="41" t="s">
        <v>192</v>
      </c>
      <c r="C61" s="43">
        <v>101</v>
      </c>
      <c r="D61" s="43">
        <v>61</v>
      </c>
      <c r="E61" s="43">
        <v>128</v>
      </c>
      <c r="F61" s="44">
        <f t="shared" si="2"/>
        <v>0.61609999999999998</v>
      </c>
      <c r="G61" s="44">
        <f t="shared" si="3"/>
        <v>0.78860799999999998</v>
      </c>
      <c r="H61" s="43"/>
      <c r="I61" s="43" t="s">
        <v>120</v>
      </c>
    </row>
    <row r="62" spans="1:9" s="51" customFormat="1" x14ac:dyDescent="0.3">
      <c r="A62" s="41" t="s">
        <v>193</v>
      </c>
      <c r="B62" s="41" t="s">
        <v>194</v>
      </c>
      <c r="C62" s="43">
        <v>158</v>
      </c>
      <c r="D62" s="43">
        <v>55</v>
      </c>
      <c r="E62" s="43">
        <v>125</v>
      </c>
      <c r="F62" s="44">
        <f t="shared" si="2"/>
        <v>0.86899999999999999</v>
      </c>
      <c r="G62" s="44">
        <f t="shared" si="3"/>
        <v>1.0862499999999999</v>
      </c>
      <c r="H62" s="43"/>
      <c r="I62" s="43" t="s">
        <v>120</v>
      </c>
    </row>
    <row r="63" spans="1:9" s="51" customFormat="1" x14ac:dyDescent="0.3">
      <c r="A63" s="46" t="s">
        <v>195</v>
      </c>
      <c r="B63" s="41" t="s">
        <v>196</v>
      </c>
      <c r="C63" s="56">
        <v>195</v>
      </c>
      <c r="D63" s="43">
        <v>56</v>
      </c>
      <c r="E63" s="43">
        <v>120</v>
      </c>
      <c r="F63" s="44">
        <f t="shared" si="2"/>
        <v>1.0920000000000001</v>
      </c>
      <c r="G63" s="44">
        <f t="shared" si="3"/>
        <v>1.3104</v>
      </c>
      <c r="H63" s="43" t="s">
        <v>98</v>
      </c>
      <c r="I63" s="43" t="s">
        <v>120</v>
      </c>
    </row>
    <row r="64" spans="1:9" s="51" customFormat="1" x14ac:dyDescent="0.3">
      <c r="A64" s="41" t="s">
        <v>197</v>
      </c>
      <c r="B64" s="41" t="s">
        <v>198</v>
      </c>
      <c r="C64" s="43">
        <v>95</v>
      </c>
      <c r="D64" s="43">
        <v>58</v>
      </c>
      <c r="E64" s="43">
        <v>124</v>
      </c>
      <c r="F64" s="44">
        <f t="shared" si="2"/>
        <v>0.55100000000000005</v>
      </c>
      <c r="G64" s="44">
        <f t="shared" si="3"/>
        <v>0.68323999999999996</v>
      </c>
      <c r="H64" s="43"/>
      <c r="I64" s="43" t="s">
        <v>120</v>
      </c>
    </row>
    <row r="65" spans="1:9" s="51" customFormat="1" ht="31.2" x14ac:dyDescent="0.3">
      <c r="A65" s="46" t="s">
        <v>199</v>
      </c>
      <c r="B65" s="41" t="s">
        <v>200</v>
      </c>
      <c r="C65" s="43">
        <v>225</v>
      </c>
      <c r="D65" s="43">
        <v>65</v>
      </c>
      <c r="E65" s="43">
        <v>125</v>
      </c>
      <c r="F65" s="44">
        <f t="shared" si="2"/>
        <v>1.4624999999999999</v>
      </c>
      <c r="G65" s="44">
        <f t="shared" si="3"/>
        <v>1.828125</v>
      </c>
      <c r="H65" s="43" t="s">
        <v>98</v>
      </c>
      <c r="I65" s="43" t="s">
        <v>120</v>
      </c>
    </row>
    <row r="66" spans="1:9" s="51" customFormat="1" ht="31.2" x14ac:dyDescent="0.3">
      <c r="A66" s="46" t="s">
        <v>201</v>
      </c>
      <c r="B66" s="41" t="s">
        <v>202</v>
      </c>
      <c r="C66" s="43">
        <v>141</v>
      </c>
      <c r="D66" s="43">
        <v>106</v>
      </c>
      <c r="E66" s="43">
        <v>121</v>
      </c>
      <c r="F66" s="44">
        <f t="shared" si="2"/>
        <v>1.4945999999999999</v>
      </c>
      <c r="G66" s="44">
        <f t="shared" si="3"/>
        <v>1.8084659999999999</v>
      </c>
      <c r="H66" s="43" t="s">
        <v>98</v>
      </c>
      <c r="I66" s="43" t="s">
        <v>120</v>
      </c>
    </row>
    <row r="67" spans="1:9" s="52" customFormat="1" ht="31.2" x14ac:dyDescent="0.3">
      <c r="A67" s="46" t="s">
        <v>203</v>
      </c>
      <c r="B67" s="41" t="s">
        <v>204</v>
      </c>
      <c r="C67" s="43">
        <v>125</v>
      </c>
      <c r="D67" s="43">
        <v>96</v>
      </c>
      <c r="E67" s="43">
        <v>130</v>
      </c>
      <c r="F67" s="44">
        <f t="shared" si="2"/>
        <v>1.2</v>
      </c>
      <c r="G67" s="44">
        <f t="shared" si="3"/>
        <v>1.56</v>
      </c>
      <c r="H67" s="43" t="s">
        <v>98</v>
      </c>
      <c r="I67" s="43" t="s">
        <v>120</v>
      </c>
    </row>
    <row r="68" spans="1:9" s="45" customFormat="1" ht="31.2" x14ac:dyDescent="0.3">
      <c r="A68" s="41" t="s">
        <v>205</v>
      </c>
      <c r="B68" s="41" t="s">
        <v>206</v>
      </c>
      <c r="C68" s="43">
        <v>182</v>
      </c>
      <c r="D68" s="43">
        <v>72</v>
      </c>
      <c r="E68" s="43">
        <v>144</v>
      </c>
      <c r="F68" s="44">
        <f t="shared" si="2"/>
        <v>1.3104</v>
      </c>
      <c r="G68" s="44">
        <f t="shared" si="3"/>
        <v>1.886976</v>
      </c>
      <c r="H68" s="43"/>
      <c r="I68" s="43" t="s">
        <v>120</v>
      </c>
    </row>
    <row r="69" spans="1:9" s="54" customFormat="1" x14ac:dyDescent="0.3">
      <c r="A69" s="41" t="s">
        <v>207</v>
      </c>
      <c r="B69" s="41" t="s">
        <v>208</v>
      </c>
      <c r="C69" s="43">
        <v>128</v>
      </c>
      <c r="D69" s="43">
        <v>60</v>
      </c>
      <c r="E69" s="43">
        <v>135</v>
      </c>
      <c r="F69" s="44">
        <f t="shared" si="2"/>
        <v>0.76800000000000002</v>
      </c>
      <c r="G69" s="44">
        <f t="shared" si="3"/>
        <v>1.0367999999999999</v>
      </c>
      <c r="H69" s="43"/>
      <c r="I69" s="43" t="s">
        <v>120</v>
      </c>
    </row>
    <row r="70" spans="1:9" s="45" customFormat="1" x14ac:dyDescent="0.3">
      <c r="A70" s="46" t="s">
        <v>209</v>
      </c>
      <c r="B70" s="41" t="s">
        <v>210</v>
      </c>
      <c r="C70" s="43">
        <v>110</v>
      </c>
      <c r="D70" s="43">
        <v>80</v>
      </c>
      <c r="E70" s="43">
        <v>150</v>
      </c>
      <c r="F70" s="44">
        <f t="shared" si="2"/>
        <v>0.88</v>
      </c>
      <c r="G70" s="44">
        <f t="shared" si="3"/>
        <v>1.32</v>
      </c>
      <c r="H70" s="43"/>
      <c r="I70" s="43" t="s">
        <v>120</v>
      </c>
    </row>
    <row r="71" spans="1:9" s="45" customFormat="1" ht="46.8" x14ac:dyDescent="0.3">
      <c r="A71" s="41" t="s">
        <v>211</v>
      </c>
      <c r="B71" s="41" t="s">
        <v>212</v>
      </c>
      <c r="C71" s="43">
        <v>196</v>
      </c>
      <c r="D71" s="43">
        <v>73</v>
      </c>
      <c r="E71" s="43">
        <v>144</v>
      </c>
      <c r="F71" s="44">
        <f t="shared" si="2"/>
        <v>1.4308000000000001</v>
      </c>
      <c r="G71" s="44">
        <f t="shared" si="3"/>
        <v>2.060352</v>
      </c>
      <c r="H71" s="43"/>
      <c r="I71" s="43" t="s">
        <v>120</v>
      </c>
    </row>
    <row r="72" spans="1:9" s="51" customFormat="1" x14ac:dyDescent="0.3">
      <c r="A72" s="41" t="s">
        <v>213</v>
      </c>
      <c r="B72" s="41" t="s">
        <v>214</v>
      </c>
      <c r="C72" s="43">
        <v>185</v>
      </c>
      <c r="D72" s="43">
        <v>60</v>
      </c>
      <c r="E72" s="43">
        <v>115</v>
      </c>
      <c r="F72" s="44">
        <f t="shared" si="2"/>
        <v>1.1100000000000001</v>
      </c>
      <c r="G72" s="44">
        <f t="shared" si="3"/>
        <v>1.2765</v>
      </c>
      <c r="H72" s="43"/>
      <c r="I72" s="43" t="s">
        <v>120</v>
      </c>
    </row>
    <row r="73" spans="1:9" s="51" customFormat="1" x14ac:dyDescent="0.3">
      <c r="A73" s="41" t="s">
        <v>215</v>
      </c>
      <c r="B73" s="41" t="s">
        <v>216</v>
      </c>
      <c r="C73" s="56">
        <v>70</v>
      </c>
      <c r="D73" s="43">
        <v>56</v>
      </c>
      <c r="E73" s="43">
        <v>141</v>
      </c>
      <c r="F73" s="44">
        <f t="shared" si="2"/>
        <v>0.39200000000000002</v>
      </c>
      <c r="G73" s="44">
        <f t="shared" si="3"/>
        <v>0.55271999999999999</v>
      </c>
      <c r="H73" s="43"/>
      <c r="I73" s="43" t="s">
        <v>120</v>
      </c>
    </row>
    <row r="74" spans="1:9" s="45" customFormat="1" x14ac:dyDescent="0.3">
      <c r="A74" s="41" t="s">
        <v>217</v>
      </c>
      <c r="B74" s="41" t="s">
        <v>218</v>
      </c>
      <c r="C74" s="43">
        <v>145</v>
      </c>
      <c r="D74" s="43">
        <v>51</v>
      </c>
      <c r="E74" s="43">
        <v>88</v>
      </c>
      <c r="F74" s="44">
        <f t="shared" si="2"/>
        <v>0.73950000000000005</v>
      </c>
      <c r="G74" s="44">
        <f t="shared" si="3"/>
        <v>0.65076000000000001</v>
      </c>
      <c r="H74" s="43"/>
      <c r="I74" s="43" t="s">
        <v>120</v>
      </c>
    </row>
    <row r="75" spans="1:9" s="45" customFormat="1" ht="31.2" x14ac:dyDescent="0.3">
      <c r="A75" s="41" t="s">
        <v>219</v>
      </c>
      <c r="B75" s="41" t="s">
        <v>220</v>
      </c>
      <c r="C75" s="43">
        <v>185</v>
      </c>
      <c r="D75" s="43">
        <v>51</v>
      </c>
      <c r="E75" s="43">
        <v>61</v>
      </c>
      <c r="F75" s="44">
        <f t="shared" ref="F75:F110" si="4">C75*D75/10000</f>
        <v>0.94350000000000001</v>
      </c>
      <c r="G75" s="44">
        <f t="shared" ref="G75:G110" si="5">C75*D75*E75/1000000</f>
        <v>0.57553500000000002</v>
      </c>
      <c r="H75" s="43"/>
      <c r="I75" s="43" t="s">
        <v>120</v>
      </c>
    </row>
    <row r="76" spans="1:9" s="52" customFormat="1" x14ac:dyDescent="0.3">
      <c r="A76" s="41" t="s">
        <v>221</v>
      </c>
      <c r="B76" s="41" t="s">
        <v>222</v>
      </c>
      <c r="C76" s="43">
        <v>113</v>
      </c>
      <c r="D76" s="43">
        <v>75</v>
      </c>
      <c r="E76" s="43">
        <v>125</v>
      </c>
      <c r="F76" s="44">
        <f t="shared" si="4"/>
        <v>0.84750000000000003</v>
      </c>
      <c r="G76" s="44">
        <f t="shared" si="5"/>
        <v>1.059375</v>
      </c>
      <c r="H76" s="43" t="s">
        <v>98</v>
      </c>
      <c r="I76" s="43" t="s">
        <v>120</v>
      </c>
    </row>
    <row r="77" spans="1:9" s="52" customFormat="1" x14ac:dyDescent="0.3">
      <c r="A77" s="41" t="s">
        <v>223</v>
      </c>
      <c r="B77" s="41" t="s">
        <v>224</v>
      </c>
      <c r="C77" s="43">
        <v>185</v>
      </c>
      <c r="D77" s="43">
        <v>51</v>
      </c>
      <c r="E77" s="43">
        <v>61</v>
      </c>
      <c r="F77" s="44">
        <f t="shared" si="4"/>
        <v>0.94350000000000001</v>
      </c>
      <c r="G77" s="44">
        <f t="shared" si="5"/>
        <v>0.57553500000000002</v>
      </c>
      <c r="H77" s="43"/>
      <c r="I77" s="43" t="s">
        <v>120</v>
      </c>
    </row>
    <row r="78" spans="1:9" s="45" customFormat="1" x14ac:dyDescent="0.3">
      <c r="A78" s="41" t="s">
        <v>225</v>
      </c>
      <c r="B78" s="41" t="s">
        <v>224</v>
      </c>
      <c r="C78" s="43">
        <v>185.5</v>
      </c>
      <c r="D78" s="43">
        <v>51</v>
      </c>
      <c r="E78" s="43">
        <v>61</v>
      </c>
      <c r="F78" s="44">
        <f t="shared" si="4"/>
        <v>0.94604999999999995</v>
      </c>
      <c r="G78" s="44">
        <f t="shared" si="5"/>
        <v>0.57709049999999995</v>
      </c>
      <c r="H78" s="43"/>
      <c r="I78" s="43" t="s">
        <v>120</v>
      </c>
    </row>
    <row r="79" spans="1:9" s="45" customFormat="1" x14ac:dyDescent="0.3">
      <c r="A79" s="46" t="s">
        <v>226</v>
      </c>
      <c r="B79" s="41" t="s">
        <v>227</v>
      </c>
      <c r="C79" s="43">
        <v>145</v>
      </c>
      <c r="D79" s="43">
        <v>90</v>
      </c>
      <c r="E79" s="43">
        <v>135</v>
      </c>
      <c r="F79" s="44">
        <f t="shared" si="4"/>
        <v>1.3049999999999999</v>
      </c>
      <c r="G79" s="44">
        <f t="shared" si="5"/>
        <v>1.7617499999999999</v>
      </c>
      <c r="H79" s="43" t="s">
        <v>98</v>
      </c>
      <c r="I79" s="43" t="s">
        <v>120</v>
      </c>
    </row>
    <row r="80" spans="1:9" s="45" customFormat="1" ht="31.2" x14ac:dyDescent="0.3">
      <c r="A80" s="41" t="s">
        <v>228</v>
      </c>
      <c r="B80" s="41" t="s">
        <v>229</v>
      </c>
      <c r="C80" s="43">
        <v>156</v>
      </c>
      <c r="D80" s="43">
        <v>51</v>
      </c>
      <c r="E80" s="43">
        <v>98</v>
      </c>
      <c r="F80" s="44">
        <f t="shared" si="4"/>
        <v>0.79559999999999997</v>
      </c>
      <c r="G80" s="44">
        <f t="shared" si="5"/>
        <v>0.77968800000000005</v>
      </c>
      <c r="H80" s="43"/>
      <c r="I80" s="43" t="s">
        <v>120</v>
      </c>
    </row>
    <row r="81" spans="1:9" s="45" customFormat="1" ht="31.2" x14ac:dyDescent="0.3">
      <c r="A81" s="41" t="s">
        <v>230</v>
      </c>
      <c r="B81" s="41" t="s">
        <v>231</v>
      </c>
      <c r="C81" s="43">
        <v>120</v>
      </c>
      <c r="D81" s="43">
        <v>51</v>
      </c>
      <c r="E81" s="43">
        <v>102</v>
      </c>
      <c r="F81" s="44">
        <f t="shared" si="4"/>
        <v>0.61199999999999999</v>
      </c>
      <c r="G81" s="44">
        <f t="shared" si="5"/>
        <v>0.62424000000000002</v>
      </c>
      <c r="H81" s="43"/>
      <c r="I81" s="43" t="s">
        <v>120</v>
      </c>
    </row>
    <row r="82" spans="1:9" s="45" customFormat="1" ht="31.2" x14ac:dyDescent="0.3">
      <c r="A82" s="41" t="s">
        <v>232</v>
      </c>
      <c r="B82" s="41" t="s">
        <v>233</v>
      </c>
      <c r="C82" s="43">
        <v>120</v>
      </c>
      <c r="D82" s="43">
        <v>51</v>
      </c>
      <c r="E82" s="43">
        <v>98</v>
      </c>
      <c r="F82" s="44">
        <f t="shared" si="4"/>
        <v>0.61199999999999999</v>
      </c>
      <c r="G82" s="44">
        <f t="shared" si="5"/>
        <v>0.59975999999999996</v>
      </c>
      <c r="H82" s="43"/>
      <c r="I82" s="43" t="s">
        <v>120</v>
      </c>
    </row>
    <row r="83" spans="1:9" s="45" customFormat="1" x14ac:dyDescent="0.3">
      <c r="A83" s="41" t="s">
        <v>234</v>
      </c>
      <c r="B83" s="41" t="s">
        <v>235</v>
      </c>
      <c r="C83" s="43">
        <v>185</v>
      </c>
      <c r="D83" s="43">
        <v>50</v>
      </c>
      <c r="E83" s="43">
        <v>61</v>
      </c>
      <c r="F83" s="44">
        <f t="shared" si="4"/>
        <v>0.92500000000000004</v>
      </c>
      <c r="G83" s="44">
        <f t="shared" si="5"/>
        <v>0.56425000000000003</v>
      </c>
      <c r="H83" s="43"/>
      <c r="I83" s="43" t="s">
        <v>120</v>
      </c>
    </row>
    <row r="84" spans="1:9" s="45" customFormat="1" x14ac:dyDescent="0.3">
      <c r="A84" s="41" t="s">
        <v>236</v>
      </c>
      <c r="B84" s="41" t="s">
        <v>174</v>
      </c>
      <c r="C84" s="43">
        <v>125</v>
      </c>
      <c r="D84" s="43">
        <v>50</v>
      </c>
      <c r="E84" s="43">
        <v>58</v>
      </c>
      <c r="F84" s="44">
        <f t="shared" si="4"/>
        <v>0.625</v>
      </c>
      <c r="G84" s="44">
        <f t="shared" si="5"/>
        <v>0.36249999999999999</v>
      </c>
      <c r="H84" s="43"/>
      <c r="I84" s="43" t="s">
        <v>120</v>
      </c>
    </row>
    <row r="85" spans="1:9" s="45" customFormat="1" x14ac:dyDescent="0.3">
      <c r="A85" s="41" t="s">
        <v>237</v>
      </c>
      <c r="B85" s="41" t="s">
        <v>238</v>
      </c>
      <c r="C85" s="43">
        <v>155</v>
      </c>
      <c r="D85" s="43">
        <v>50</v>
      </c>
      <c r="E85" s="43">
        <v>99</v>
      </c>
      <c r="F85" s="44">
        <f t="shared" si="4"/>
        <v>0.77500000000000002</v>
      </c>
      <c r="G85" s="44">
        <f t="shared" si="5"/>
        <v>0.76724999999999999</v>
      </c>
      <c r="H85" s="43"/>
      <c r="I85" s="43" t="s">
        <v>120</v>
      </c>
    </row>
    <row r="86" spans="1:9" s="45" customFormat="1" x14ac:dyDescent="0.3">
      <c r="A86" s="41" t="s">
        <v>239</v>
      </c>
      <c r="B86" s="41" t="s">
        <v>240</v>
      </c>
      <c r="C86" s="43">
        <v>130</v>
      </c>
      <c r="D86" s="43">
        <v>75</v>
      </c>
      <c r="E86" s="43">
        <v>139</v>
      </c>
      <c r="F86" s="44">
        <f t="shared" si="4"/>
        <v>0.97499999999999998</v>
      </c>
      <c r="G86" s="44">
        <f t="shared" si="5"/>
        <v>1.3552500000000001</v>
      </c>
      <c r="H86" s="43" t="s">
        <v>98</v>
      </c>
      <c r="I86" s="43" t="s">
        <v>120</v>
      </c>
    </row>
    <row r="87" spans="1:9" s="45" customFormat="1" x14ac:dyDescent="0.3">
      <c r="A87" s="46" t="s">
        <v>241</v>
      </c>
      <c r="B87" s="46" t="s">
        <v>242</v>
      </c>
      <c r="C87" s="56">
        <v>150</v>
      </c>
      <c r="D87" s="56">
        <v>61</v>
      </c>
      <c r="E87" s="56">
        <v>150</v>
      </c>
      <c r="F87" s="44">
        <f t="shared" si="4"/>
        <v>0.91500000000000004</v>
      </c>
      <c r="G87" s="44">
        <f t="shared" si="5"/>
        <v>1.3725000000000001</v>
      </c>
      <c r="H87" s="43"/>
      <c r="I87" s="43" t="s">
        <v>120</v>
      </c>
    </row>
    <row r="88" spans="1:9" s="45" customFormat="1" x14ac:dyDescent="0.3">
      <c r="A88" s="41" t="s">
        <v>243</v>
      </c>
      <c r="B88" s="41" t="s">
        <v>174</v>
      </c>
      <c r="C88" s="43">
        <v>156</v>
      </c>
      <c r="D88" s="43">
        <v>50</v>
      </c>
      <c r="E88" s="43">
        <v>99</v>
      </c>
      <c r="F88" s="44">
        <f t="shared" si="4"/>
        <v>0.78</v>
      </c>
      <c r="G88" s="44">
        <f t="shared" si="5"/>
        <v>0.7722</v>
      </c>
      <c r="H88" s="43"/>
      <c r="I88" s="43" t="s">
        <v>120</v>
      </c>
    </row>
    <row r="89" spans="1:9" s="45" customFormat="1" x14ac:dyDescent="0.3">
      <c r="A89" s="46" t="s">
        <v>244</v>
      </c>
      <c r="B89" s="41" t="s">
        <v>245</v>
      </c>
      <c r="C89" s="43">
        <v>165</v>
      </c>
      <c r="D89" s="43">
        <v>96</v>
      </c>
      <c r="E89" s="43">
        <v>139</v>
      </c>
      <c r="F89" s="44">
        <f t="shared" si="4"/>
        <v>1.5840000000000001</v>
      </c>
      <c r="G89" s="44">
        <f t="shared" si="5"/>
        <v>2.2017600000000002</v>
      </c>
      <c r="H89" s="43" t="s">
        <v>98</v>
      </c>
      <c r="I89" s="43" t="s">
        <v>120</v>
      </c>
    </row>
    <row r="90" spans="1:9" s="45" customFormat="1" x14ac:dyDescent="0.3">
      <c r="A90" s="41" t="s">
        <v>246</v>
      </c>
      <c r="B90" s="41" t="s">
        <v>174</v>
      </c>
      <c r="C90" s="43">
        <v>125</v>
      </c>
      <c r="D90" s="43">
        <v>50</v>
      </c>
      <c r="E90" s="43">
        <v>108</v>
      </c>
      <c r="F90" s="44">
        <f t="shared" si="4"/>
        <v>0.625</v>
      </c>
      <c r="G90" s="44">
        <f t="shared" si="5"/>
        <v>0.67500000000000004</v>
      </c>
      <c r="H90" s="43"/>
      <c r="I90" s="43" t="s">
        <v>120</v>
      </c>
    </row>
    <row r="91" spans="1:9" s="45" customFormat="1" ht="31.2" x14ac:dyDescent="0.3">
      <c r="A91" s="46" t="s">
        <v>247</v>
      </c>
      <c r="B91" s="41" t="s">
        <v>248</v>
      </c>
      <c r="C91" s="43">
        <v>135</v>
      </c>
      <c r="D91" s="43">
        <v>101</v>
      </c>
      <c r="E91" s="43">
        <v>135</v>
      </c>
      <c r="F91" s="44">
        <f t="shared" si="4"/>
        <v>1.3634999999999999</v>
      </c>
      <c r="G91" s="44">
        <f t="shared" si="5"/>
        <v>1.8407249999999999</v>
      </c>
      <c r="H91" s="43" t="s">
        <v>98</v>
      </c>
      <c r="I91" s="43" t="s">
        <v>120</v>
      </c>
    </row>
    <row r="92" spans="1:9" s="45" customFormat="1" ht="31.2" x14ac:dyDescent="0.3">
      <c r="A92" s="41" t="s">
        <v>249</v>
      </c>
      <c r="B92" s="41" t="s">
        <v>250</v>
      </c>
      <c r="C92" s="43">
        <v>150</v>
      </c>
      <c r="D92" s="43">
        <v>48</v>
      </c>
      <c r="E92" s="43">
        <v>136</v>
      </c>
      <c r="F92" s="44">
        <f t="shared" si="4"/>
        <v>0.72</v>
      </c>
      <c r="G92" s="44">
        <f t="shared" si="5"/>
        <v>0.97919999999999996</v>
      </c>
      <c r="H92" s="43"/>
      <c r="I92" s="43" t="s">
        <v>120</v>
      </c>
    </row>
    <row r="93" spans="1:9" s="45" customFormat="1" ht="31.2" x14ac:dyDescent="0.3">
      <c r="A93" s="41" t="s">
        <v>251</v>
      </c>
      <c r="B93" s="41" t="s">
        <v>252</v>
      </c>
      <c r="C93" s="43">
        <v>140</v>
      </c>
      <c r="D93" s="43">
        <v>47</v>
      </c>
      <c r="E93" s="43">
        <v>98.5</v>
      </c>
      <c r="F93" s="44">
        <f t="shared" si="4"/>
        <v>0.65800000000000003</v>
      </c>
      <c r="G93" s="44">
        <f t="shared" si="5"/>
        <v>0.64812999999999998</v>
      </c>
      <c r="H93" s="43"/>
      <c r="I93" s="43" t="s">
        <v>120</v>
      </c>
    </row>
    <row r="94" spans="1:9" s="45" customFormat="1" ht="31.2" x14ac:dyDescent="0.3">
      <c r="A94" s="46" t="s">
        <v>253</v>
      </c>
      <c r="B94" s="41" t="s">
        <v>254</v>
      </c>
      <c r="C94" s="43">
        <v>95</v>
      </c>
      <c r="D94" s="43">
        <v>75</v>
      </c>
      <c r="E94" s="43">
        <v>157</v>
      </c>
      <c r="F94" s="44">
        <f t="shared" si="4"/>
        <v>0.71250000000000002</v>
      </c>
      <c r="G94" s="44">
        <f t="shared" si="5"/>
        <v>1.118625</v>
      </c>
      <c r="H94" s="43"/>
      <c r="I94" s="43" t="s">
        <v>120</v>
      </c>
    </row>
    <row r="95" spans="1:9" s="45" customFormat="1" x14ac:dyDescent="0.3">
      <c r="A95" s="41" t="s">
        <v>255</v>
      </c>
      <c r="B95" s="41" t="s">
        <v>256</v>
      </c>
      <c r="C95" s="43">
        <v>80</v>
      </c>
      <c r="D95" s="43">
        <v>78</v>
      </c>
      <c r="E95" s="43">
        <v>161</v>
      </c>
      <c r="F95" s="44">
        <f t="shared" si="4"/>
        <v>0.624</v>
      </c>
      <c r="G95" s="44">
        <f t="shared" si="5"/>
        <v>1.00464</v>
      </c>
      <c r="H95" s="43"/>
      <c r="I95" s="43" t="s">
        <v>120</v>
      </c>
    </row>
    <row r="96" spans="1:9" s="45" customFormat="1" x14ac:dyDescent="0.3">
      <c r="A96" s="41" t="s">
        <v>257</v>
      </c>
      <c r="B96" s="41" t="s">
        <v>258</v>
      </c>
      <c r="C96" s="43">
        <v>150</v>
      </c>
      <c r="D96" s="43">
        <v>46.5</v>
      </c>
      <c r="E96" s="43">
        <v>100.5</v>
      </c>
      <c r="F96" s="44">
        <f t="shared" si="4"/>
        <v>0.69750000000000001</v>
      </c>
      <c r="G96" s="44">
        <f t="shared" si="5"/>
        <v>0.70098749999999999</v>
      </c>
      <c r="H96" s="43"/>
      <c r="I96" s="43" t="s">
        <v>120</v>
      </c>
    </row>
    <row r="97" spans="1:9" s="45" customFormat="1" ht="31.2" x14ac:dyDescent="0.3">
      <c r="A97" s="41" t="s">
        <v>259</v>
      </c>
      <c r="B97" s="41" t="s">
        <v>260</v>
      </c>
      <c r="C97" s="43">
        <v>166</v>
      </c>
      <c r="D97" s="43">
        <v>45</v>
      </c>
      <c r="E97" s="43">
        <v>118</v>
      </c>
      <c r="F97" s="44">
        <f t="shared" si="4"/>
        <v>0.747</v>
      </c>
      <c r="G97" s="44">
        <f t="shared" si="5"/>
        <v>0.88146000000000002</v>
      </c>
      <c r="H97" s="43"/>
      <c r="I97" s="43" t="s">
        <v>120</v>
      </c>
    </row>
    <row r="98" spans="1:9" s="52" customFormat="1" x14ac:dyDescent="0.3">
      <c r="A98" s="41" t="s">
        <v>261</v>
      </c>
      <c r="B98" s="41" t="s">
        <v>174</v>
      </c>
      <c r="C98" s="43">
        <v>121</v>
      </c>
      <c r="D98" s="43">
        <v>43</v>
      </c>
      <c r="E98" s="43">
        <v>105</v>
      </c>
      <c r="F98" s="44">
        <f t="shared" si="4"/>
        <v>0.52029999999999998</v>
      </c>
      <c r="G98" s="44">
        <f t="shared" si="5"/>
        <v>0.546315</v>
      </c>
      <c r="H98" s="43"/>
      <c r="I98" s="43" t="s">
        <v>120</v>
      </c>
    </row>
    <row r="99" spans="1:9" s="45" customFormat="1" x14ac:dyDescent="0.3">
      <c r="A99" s="41" t="s">
        <v>262</v>
      </c>
      <c r="B99" s="41" t="s">
        <v>263</v>
      </c>
      <c r="C99" s="43">
        <v>150</v>
      </c>
      <c r="D99" s="43">
        <v>41</v>
      </c>
      <c r="E99" s="43">
        <v>118</v>
      </c>
      <c r="F99" s="44">
        <f t="shared" si="4"/>
        <v>0.61499999999999999</v>
      </c>
      <c r="G99" s="44">
        <f t="shared" si="5"/>
        <v>0.72570000000000001</v>
      </c>
      <c r="H99" s="43"/>
      <c r="I99" s="43" t="s">
        <v>120</v>
      </c>
    </row>
    <row r="100" spans="1:9" s="52" customFormat="1" x14ac:dyDescent="0.3">
      <c r="A100" s="41" t="s">
        <v>264</v>
      </c>
      <c r="B100" s="41" t="s">
        <v>174</v>
      </c>
      <c r="C100" s="43">
        <v>115</v>
      </c>
      <c r="D100" s="43">
        <v>41</v>
      </c>
      <c r="E100" s="43">
        <v>93.5</v>
      </c>
      <c r="F100" s="44">
        <f t="shared" si="4"/>
        <v>0.47149999999999997</v>
      </c>
      <c r="G100" s="44">
        <f t="shared" si="5"/>
        <v>0.44085249999999998</v>
      </c>
      <c r="H100" s="43"/>
      <c r="I100" s="43" t="s">
        <v>120</v>
      </c>
    </row>
    <row r="101" spans="1:9" s="52" customFormat="1" ht="31.2" x14ac:dyDescent="0.3">
      <c r="A101" s="41" t="s">
        <v>265</v>
      </c>
      <c r="B101" s="41" t="s">
        <v>266</v>
      </c>
      <c r="C101" s="43">
        <v>100</v>
      </c>
      <c r="D101" s="43">
        <v>81</v>
      </c>
      <c r="E101" s="43">
        <v>168</v>
      </c>
      <c r="F101" s="44">
        <f t="shared" si="4"/>
        <v>0.81</v>
      </c>
      <c r="G101" s="44">
        <f t="shared" si="5"/>
        <v>1.3608</v>
      </c>
      <c r="H101" s="43"/>
      <c r="I101" s="43" t="s">
        <v>120</v>
      </c>
    </row>
    <row r="102" spans="1:9" s="45" customFormat="1" x14ac:dyDescent="0.3">
      <c r="A102" s="46" t="s">
        <v>267</v>
      </c>
      <c r="B102" s="46" t="s">
        <v>268</v>
      </c>
      <c r="C102" s="56">
        <v>125</v>
      </c>
      <c r="D102" s="56">
        <v>40</v>
      </c>
      <c r="E102" s="56">
        <v>95</v>
      </c>
      <c r="F102" s="44">
        <f t="shared" si="4"/>
        <v>0.5</v>
      </c>
      <c r="G102" s="44">
        <f t="shared" si="5"/>
        <v>0.47499999999999998</v>
      </c>
      <c r="H102" s="43"/>
      <c r="I102" s="43" t="s">
        <v>120</v>
      </c>
    </row>
    <row r="103" spans="1:9" s="45" customFormat="1" x14ac:dyDescent="0.3">
      <c r="A103" s="41" t="s">
        <v>269</v>
      </c>
      <c r="B103" s="41" t="s">
        <v>270</v>
      </c>
      <c r="C103" s="43">
        <v>163</v>
      </c>
      <c r="D103" s="43">
        <v>40</v>
      </c>
      <c r="E103" s="43">
        <v>108</v>
      </c>
      <c r="F103" s="44">
        <f t="shared" si="4"/>
        <v>0.65200000000000002</v>
      </c>
      <c r="G103" s="44">
        <f t="shared" si="5"/>
        <v>0.70416000000000001</v>
      </c>
      <c r="H103" s="43"/>
      <c r="I103" s="43" t="s">
        <v>120</v>
      </c>
    </row>
    <row r="104" spans="1:9" s="45" customFormat="1" x14ac:dyDescent="0.3">
      <c r="A104" s="41" t="s">
        <v>271</v>
      </c>
      <c r="B104" s="41" t="s">
        <v>272</v>
      </c>
      <c r="C104" s="53">
        <v>135</v>
      </c>
      <c r="D104" s="53">
        <v>40</v>
      </c>
      <c r="E104" s="53">
        <v>152</v>
      </c>
      <c r="F104" s="44">
        <f t="shared" si="4"/>
        <v>0.54</v>
      </c>
      <c r="G104" s="44">
        <f t="shared" si="5"/>
        <v>0.82079999999999997</v>
      </c>
      <c r="H104" s="43"/>
      <c r="I104" s="43" t="s">
        <v>120</v>
      </c>
    </row>
    <row r="105" spans="1:9" s="45" customFormat="1" x14ac:dyDescent="0.3">
      <c r="A105" s="41" t="s">
        <v>273</v>
      </c>
      <c r="B105" s="41" t="s">
        <v>274</v>
      </c>
      <c r="C105" s="43">
        <v>85</v>
      </c>
      <c r="D105" s="43">
        <v>70</v>
      </c>
      <c r="E105" s="43">
        <v>172</v>
      </c>
      <c r="F105" s="44">
        <f t="shared" si="4"/>
        <v>0.59499999999999997</v>
      </c>
      <c r="G105" s="44">
        <f t="shared" si="5"/>
        <v>1.0234000000000001</v>
      </c>
      <c r="H105" s="43" t="s">
        <v>106</v>
      </c>
      <c r="I105" s="43" t="s">
        <v>120</v>
      </c>
    </row>
    <row r="106" spans="1:9" ht="31.2" x14ac:dyDescent="0.3">
      <c r="A106" s="46" t="s">
        <v>275</v>
      </c>
      <c r="B106" s="41" t="s">
        <v>276</v>
      </c>
      <c r="C106" s="43">
        <v>175</v>
      </c>
      <c r="D106" s="43">
        <v>101</v>
      </c>
      <c r="E106" s="43">
        <v>197</v>
      </c>
      <c r="F106" s="44">
        <f t="shared" si="4"/>
        <v>1.7675000000000001</v>
      </c>
      <c r="G106" s="44">
        <f t="shared" si="5"/>
        <v>3.4819749999999998</v>
      </c>
      <c r="H106" s="43" t="s">
        <v>106</v>
      </c>
      <c r="I106" s="43" t="s">
        <v>120</v>
      </c>
    </row>
    <row r="107" spans="1:9" ht="31.2" x14ac:dyDescent="0.3">
      <c r="A107" s="46" t="s">
        <v>277</v>
      </c>
      <c r="B107" s="41" t="s">
        <v>278</v>
      </c>
      <c r="C107" s="43">
        <v>100</v>
      </c>
      <c r="D107" s="43">
        <v>61</v>
      </c>
      <c r="E107" s="43">
        <v>208</v>
      </c>
      <c r="F107" s="44">
        <f t="shared" si="4"/>
        <v>0.61</v>
      </c>
      <c r="G107" s="44">
        <f t="shared" si="5"/>
        <v>1.2687999999999999</v>
      </c>
      <c r="H107" s="43" t="s">
        <v>98</v>
      </c>
      <c r="I107" s="43" t="s">
        <v>120</v>
      </c>
    </row>
    <row r="108" spans="1:9" x14ac:dyDescent="0.3">
      <c r="A108" s="41" t="s">
        <v>279</v>
      </c>
      <c r="B108" s="41" t="s">
        <v>280</v>
      </c>
      <c r="C108" s="43">
        <v>86</v>
      </c>
      <c r="D108" s="43">
        <v>85</v>
      </c>
      <c r="E108" s="43">
        <v>215</v>
      </c>
      <c r="F108" s="44">
        <f t="shared" si="4"/>
        <v>0.73099999999999998</v>
      </c>
      <c r="G108" s="44">
        <f t="shared" si="5"/>
        <v>1.57165</v>
      </c>
      <c r="H108" s="43"/>
      <c r="I108" s="43" t="s">
        <v>120</v>
      </c>
    </row>
    <row r="109" spans="1:9" x14ac:dyDescent="0.3">
      <c r="A109" s="41" t="s">
        <v>281</v>
      </c>
      <c r="B109" s="41" t="s">
        <v>282</v>
      </c>
      <c r="C109" s="43">
        <v>115</v>
      </c>
      <c r="D109" s="43">
        <v>36</v>
      </c>
      <c r="E109" s="43">
        <v>144</v>
      </c>
      <c r="F109" s="44">
        <f t="shared" si="4"/>
        <v>0.41399999999999998</v>
      </c>
      <c r="G109" s="44">
        <f t="shared" si="5"/>
        <v>0.59616000000000002</v>
      </c>
      <c r="H109" s="43"/>
      <c r="I109" s="43" t="s">
        <v>120</v>
      </c>
    </row>
    <row r="110" spans="1:9" ht="31.2" x14ac:dyDescent="0.3">
      <c r="A110" s="41" t="s">
        <v>283</v>
      </c>
      <c r="B110" s="41" t="s">
        <v>284</v>
      </c>
      <c r="C110" s="43">
        <v>130</v>
      </c>
      <c r="D110" s="43">
        <v>35</v>
      </c>
      <c r="E110" s="43">
        <v>58</v>
      </c>
      <c r="F110" s="44">
        <f t="shared" si="4"/>
        <v>0.45500000000000002</v>
      </c>
      <c r="G110" s="44">
        <f t="shared" si="5"/>
        <v>0.26390000000000002</v>
      </c>
      <c r="H110" s="43"/>
      <c r="I110" s="43" t="s">
        <v>120</v>
      </c>
    </row>
    <row r="112" spans="1:9" ht="16.2" thickBot="1" x14ac:dyDescent="0.35"/>
    <row r="113" spans="1:2" ht="31.5" customHeight="1" x14ac:dyDescent="0.3">
      <c r="A113" s="215" t="s">
        <v>374</v>
      </c>
      <c r="B113" s="216"/>
    </row>
    <row r="114" spans="1:2" x14ac:dyDescent="0.3">
      <c r="A114" s="217"/>
      <c r="B114" s="218"/>
    </row>
    <row r="115" spans="1:2" x14ac:dyDescent="0.3">
      <c r="A115" s="217"/>
      <c r="B115" s="218"/>
    </row>
    <row r="116" spans="1:2" x14ac:dyDescent="0.3">
      <c r="A116" s="217"/>
      <c r="B116" s="218"/>
    </row>
    <row r="117" spans="1:2" x14ac:dyDescent="0.3">
      <c r="A117" s="217"/>
      <c r="B117" s="218"/>
    </row>
    <row r="118" spans="1:2" x14ac:dyDescent="0.3">
      <c r="A118" s="217"/>
      <c r="B118" s="218"/>
    </row>
    <row r="119" spans="1:2" x14ac:dyDescent="0.3">
      <c r="A119" s="217"/>
      <c r="B119" s="218"/>
    </row>
    <row r="120" spans="1:2" ht="16.2" thickBot="1" x14ac:dyDescent="0.35">
      <c r="A120" s="219"/>
      <c r="B120" s="220"/>
    </row>
  </sheetData>
  <autoFilter ref="A10:I10" xr:uid="{00000000-0001-0000-0200-000000000000}"/>
  <mergeCells count="4">
    <mergeCell ref="A5:I5"/>
    <mergeCell ref="A7:I7"/>
    <mergeCell ref="A9:B9"/>
    <mergeCell ref="A113:B120"/>
  </mergeCells>
  <pageMargins left="0.7" right="0.7" top="0.75" bottom="0.75" header="0.3" footer="0.3"/>
  <pageSetup paperSize="9" scale="6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AO2025-07 - Lot 2 Pres. Entrepr</vt:lpstr>
      <vt:lpstr>AO2025-07 - Lot 2 Simulation </vt:lpstr>
      <vt:lpstr>Annexe -Lot 2 Simulation 4</vt:lpstr>
      <vt:lpstr>Annexe - Lot 2 Simulation 5</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dominique.ragain@citedelarchitecture.fr</dc:creator>
  <cp:lastModifiedBy>Dominique RAGAIN</cp:lastModifiedBy>
  <cp:lastPrinted>2019-04-19T12:12:19Z</cp:lastPrinted>
  <dcterms:created xsi:type="dcterms:W3CDTF">2016-07-21T09:06:20Z</dcterms:created>
  <dcterms:modified xsi:type="dcterms:W3CDTF">2025-09-18T12:48:11Z</dcterms:modified>
</cp:coreProperties>
</file>